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60"/>
  </bookViews>
  <sheets>
    <sheet name="summaryYY" sheetId="6" r:id="rId1"/>
    <sheet name="Rehabil (m.s) 1" sheetId="11" r:id="rId2"/>
    <sheet name="Rehabil( est) 1" sheetId="8" r:id="rId3"/>
    <sheet name="N.W.C(M.S) 1" sheetId="9" r:id="rId4"/>
    <sheet name="CIVIL EST 1" sheetId="10" r:id="rId5"/>
    <sheet name="Plumb 1" sheetId="13" r:id="rId6"/>
    <sheet name="ELE 1" sheetId="4" r:id="rId7"/>
  </sheets>
  <externalReferences>
    <externalReference r:id="rId8"/>
  </externalReferences>
  <definedNames>
    <definedName name="_xlnm.Print_Area" localSheetId="2">'Rehabil( est) 1'!$A$1:$F$94</definedName>
    <definedName name="_xlnm.Print_Titles" localSheetId="4">'CIVIL EST 1'!$10:$11</definedName>
    <definedName name="_xlnm.Print_Titles" localSheetId="6">'ELE 1'!$10:$11</definedName>
    <definedName name="_xlnm.Print_Titles" localSheetId="5">'Plumb 1'!$8:$9</definedName>
    <definedName name="_xlnm.Print_Titles" localSheetId="2">'Rehabil( est) 1'!$9:$10</definedName>
  </definedNames>
  <calcPr calcId="124519"/>
</workbook>
</file>

<file path=xl/calcChain.xml><?xml version="1.0" encoding="utf-8"?>
<calcChain xmlns="http://schemas.openxmlformats.org/spreadsheetml/2006/main">
  <c r="C22" i="6"/>
  <c r="C18"/>
  <c r="F57" i="8"/>
  <c r="F63"/>
  <c r="F40"/>
  <c r="D77"/>
  <c r="F77" s="1"/>
  <c r="D76"/>
  <c r="F76" s="1"/>
  <c r="AD21" i="9"/>
  <c r="AD32"/>
  <c r="AD33"/>
  <c r="AD34"/>
  <c r="AD40"/>
  <c r="D53" i="10" s="1"/>
  <c r="F53" s="1"/>
  <c r="O28" i="11"/>
  <c r="D54" i="10" l="1"/>
  <c r="F54" s="1"/>
  <c r="D38" i="9"/>
  <c r="F63" i="10"/>
  <c r="F64"/>
  <c r="F65"/>
  <c r="F66"/>
  <c r="K39" i="9"/>
  <c r="AD39" s="1"/>
  <c r="D67" i="10" s="1"/>
  <c r="F67" s="1"/>
  <c r="K36" i="9"/>
  <c r="K6"/>
  <c r="AU14" i="11"/>
  <c r="AT14"/>
  <c r="AS14"/>
  <c r="AR14"/>
  <c r="AQ14"/>
  <c r="J20" i="9"/>
  <c r="AD20" s="1"/>
  <c r="J19"/>
  <c r="AD19" s="1"/>
  <c r="J9"/>
  <c r="J6"/>
  <c r="AX8" i="11"/>
  <c r="AX11"/>
  <c r="AX19"/>
  <c r="AX20"/>
  <c r="AX26"/>
  <c r="D21" i="8" s="1"/>
  <c r="F21" s="1"/>
  <c r="AX28" i="11"/>
  <c r="AX29"/>
  <c r="AX30"/>
  <c r="D86" i="8" s="1"/>
  <c r="F86" s="1"/>
  <c r="AX31" i="11"/>
  <c r="AX33"/>
  <c r="AX34"/>
  <c r="AX35"/>
  <c r="AX36"/>
  <c r="AX37"/>
  <c r="AX38"/>
  <c r="AX39"/>
  <c r="AX40"/>
  <c r="AX41"/>
  <c r="AX42"/>
  <c r="AX43"/>
  <c r="D90" i="8" s="1"/>
  <c r="AX44" i="11"/>
  <c r="D91" i="8" s="1"/>
  <c r="D92" s="1"/>
  <c r="AX45" i="11"/>
  <c r="AX46"/>
  <c r="AX47"/>
  <c r="AX48"/>
  <c r="AX49"/>
  <c r="D60" i="8" s="1"/>
  <c r="AX50" i="11"/>
  <c r="D61" i="8" s="1"/>
  <c r="AX51" i="11"/>
  <c r="AX52"/>
  <c r="AX53"/>
  <c r="AX54"/>
  <c r="D62" i="8" s="1"/>
  <c r="F62" s="1"/>
  <c r="AX55" i="11"/>
  <c r="AF24"/>
  <c r="AF25" s="1"/>
  <c r="AE24"/>
  <c r="AE25" s="1"/>
  <c r="AD24"/>
  <c r="AD25" s="1"/>
  <c r="G37" i="9"/>
  <c r="G31"/>
  <c r="G26"/>
  <c r="G29" s="1"/>
  <c r="G30" s="1"/>
  <c r="G25"/>
  <c r="G27" s="1"/>
  <c r="G24"/>
  <c r="G28" s="1"/>
  <c r="G23"/>
  <c r="G22"/>
  <c r="G16"/>
  <c r="G38" s="1"/>
  <c r="G15"/>
  <c r="G18" s="1"/>
  <c r="G14"/>
  <c r="G17" s="1"/>
  <c r="G13"/>
  <c r="G12"/>
  <c r="G11"/>
  <c r="G10"/>
  <c r="G9"/>
  <c r="G8"/>
  <c r="G7"/>
  <c r="G6"/>
  <c r="G5"/>
  <c r="G4"/>
  <c r="F37"/>
  <c r="F31"/>
  <c r="F26"/>
  <c r="F29" s="1"/>
  <c r="F30" s="1"/>
  <c r="F25"/>
  <c r="F27" s="1"/>
  <c r="F24"/>
  <c r="F28" s="1"/>
  <c r="F23"/>
  <c r="F22"/>
  <c r="F16"/>
  <c r="F38" s="1"/>
  <c r="F15"/>
  <c r="F18" s="1"/>
  <c r="F14"/>
  <c r="F17" s="1"/>
  <c r="F13"/>
  <c r="F12"/>
  <c r="F11"/>
  <c r="F10"/>
  <c r="F9"/>
  <c r="F8"/>
  <c r="F7"/>
  <c r="F6"/>
  <c r="F5"/>
  <c r="F4"/>
  <c r="E37"/>
  <c r="E31"/>
  <c r="AD31" s="1"/>
  <c r="E26"/>
  <c r="E25"/>
  <c r="E24"/>
  <c r="E23"/>
  <c r="AD23" s="1"/>
  <c r="E22"/>
  <c r="E16"/>
  <c r="AD16" s="1"/>
  <c r="E15"/>
  <c r="E14"/>
  <c r="AD14" s="1"/>
  <c r="E13"/>
  <c r="E12"/>
  <c r="E11"/>
  <c r="E10"/>
  <c r="AD10" s="1"/>
  <c r="E9"/>
  <c r="E8"/>
  <c r="AD8" s="1"/>
  <c r="E7"/>
  <c r="E6"/>
  <c r="E5"/>
  <c r="E4"/>
  <c r="AD4" s="1"/>
  <c r="D29"/>
  <c r="D28"/>
  <c r="D27"/>
  <c r="D18"/>
  <c r="D17"/>
  <c r="D12"/>
  <c r="AD12" s="1"/>
  <c r="D11"/>
  <c r="AD6" l="1"/>
  <c r="E27"/>
  <c r="AD25"/>
  <c r="K35"/>
  <c r="AD35" s="1"/>
  <c r="AD36"/>
  <c r="D30"/>
  <c r="E18"/>
  <c r="AD15"/>
  <c r="E28"/>
  <c r="AD28" s="1"/>
  <c r="AD24"/>
  <c r="E29"/>
  <c r="E30" s="1"/>
  <c r="AD26"/>
  <c r="AD18"/>
  <c r="E38"/>
  <c r="AD38" s="1"/>
  <c r="AD11"/>
  <c r="AD27"/>
  <c r="AD5"/>
  <c r="AD7"/>
  <c r="AD9"/>
  <c r="AD13"/>
  <c r="AD22"/>
  <c r="AD37"/>
  <c r="D59" i="8"/>
  <c r="AX25" i="11"/>
  <c r="D85" i="8" s="1"/>
  <c r="F85" s="1"/>
  <c r="AX24" i="11"/>
  <c r="D13" i="8" s="1"/>
  <c r="F13" s="1"/>
  <c r="D93"/>
  <c r="F91"/>
  <c r="E17" i="9"/>
  <c r="AD17" s="1"/>
  <c r="AD30" l="1"/>
  <c r="AD29"/>
  <c r="D81" i="8"/>
  <c r="F81" s="1"/>
  <c r="AH12" i="11"/>
  <c r="AH7"/>
  <c r="R16"/>
  <c r="AX16" s="1"/>
  <c r="D12"/>
  <c r="D7"/>
  <c r="D37" i="8"/>
  <c r="F37" s="1"/>
  <c r="D50"/>
  <c r="F50" s="1"/>
  <c r="D38"/>
  <c r="F38" s="1"/>
  <c r="D39"/>
  <c r="F39" s="1"/>
  <c r="D51"/>
  <c r="F51" s="1"/>
  <c r="D36"/>
  <c r="F36" s="1"/>
  <c r="D54"/>
  <c r="F56"/>
  <c r="F52"/>
  <c r="F42"/>
  <c r="F34"/>
  <c r="F32"/>
  <c r="F31"/>
  <c r="F30"/>
  <c r="F28"/>
  <c r="AU23" i="11"/>
  <c r="AU9"/>
  <c r="AU6"/>
  <c r="AU5"/>
  <c r="AT22"/>
  <c r="AT23"/>
  <c r="AT5"/>
  <c r="AT6"/>
  <c r="AT9"/>
  <c r="AS5"/>
  <c r="AS6"/>
  <c r="AS9"/>
  <c r="AS22"/>
  <c r="AS23"/>
  <c r="AR23"/>
  <c r="AR22"/>
  <c r="AR9"/>
  <c r="AR6"/>
  <c r="AR5"/>
  <c r="AQ23"/>
  <c r="AQ22"/>
  <c r="AQ21"/>
  <c r="AQ18"/>
  <c r="AQ9"/>
  <c r="AQ6"/>
  <c r="AQ5"/>
  <c r="AO23"/>
  <c r="AO15"/>
  <c r="AO9"/>
  <c r="AO6"/>
  <c r="AO5"/>
  <c r="AN22"/>
  <c r="AN18"/>
  <c r="AN15"/>
  <c r="AN9"/>
  <c r="AN6"/>
  <c r="AN5"/>
  <c r="AM5"/>
  <c r="AM6"/>
  <c r="AM9"/>
  <c r="AM13"/>
  <c r="AM15"/>
  <c r="AM18"/>
  <c r="AL18"/>
  <c r="AL13"/>
  <c r="AX13" s="1"/>
  <c r="AL15"/>
  <c r="AL9"/>
  <c r="AL6"/>
  <c r="AL5"/>
  <c r="AK27"/>
  <c r="AK17"/>
  <c r="AK6"/>
  <c r="AK12"/>
  <c r="AK9"/>
  <c r="AJ22"/>
  <c r="AJ5"/>
  <c r="AJ6"/>
  <c r="AJ9"/>
  <c r="AJ15"/>
  <c r="AI22"/>
  <c r="AI15"/>
  <c r="AI9"/>
  <c r="AI6"/>
  <c r="AI5"/>
  <c r="AG14"/>
  <c r="AX14" s="1"/>
  <c r="AG23"/>
  <c r="AG9"/>
  <c r="AG6"/>
  <c r="AG5"/>
  <c r="AF18"/>
  <c r="AF17"/>
  <c r="AX17" s="1"/>
  <c r="AF9"/>
  <c r="AF10"/>
  <c r="AX10" s="1"/>
  <c r="AF27"/>
  <c r="AX27" s="1"/>
  <c r="D22" i="8" s="1"/>
  <c r="F22" s="1"/>
  <c r="AF5" i="11"/>
  <c r="AF6"/>
  <c r="AF15"/>
  <c r="AF22"/>
  <c r="AE22"/>
  <c r="AE15"/>
  <c r="AE9"/>
  <c r="AE6"/>
  <c r="AE5"/>
  <c r="AD15"/>
  <c r="AD9"/>
  <c r="AD6"/>
  <c r="AD5"/>
  <c r="AC23"/>
  <c r="AC22"/>
  <c r="AC5"/>
  <c r="AC6"/>
  <c r="AC9"/>
  <c r="AC15"/>
  <c r="AC18"/>
  <c r="AB5"/>
  <c r="AB6"/>
  <c r="AB9"/>
  <c r="AB15"/>
  <c r="AB18"/>
  <c r="AB22"/>
  <c r="AA5"/>
  <c r="AA6"/>
  <c r="AA9"/>
  <c r="AA15"/>
  <c r="AA18"/>
  <c r="AA22"/>
  <c r="Z18"/>
  <c r="Z5"/>
  <c r="Z6"/>
  <c r="Z9"/>
  <c r="Z15"/>
  <c r="Z22"/>
  <c r="Y22"/>
  <c r="Y15"/>
  <c r="Y9"/>
  <c r="Y6"/>
  <c r="Y5"/>
  <c r="X6"/>
  <c r="X9"/>
  <c r="X22"/>
  <c r="W22"/>
  <c r="W9"/>
  <c r="W6"/>
  <c r="V15"/>
  <c r="V12"/>
  <c r="V9"/>
  <c r="V6"/>
  <c r="V5"/>
  <c r="U22"/>
  <c r="U9"/>
  <c r="U6"/>
  <c r="U5"/>
  <c r="T22"/>
  <c r="T18"/>
  <c r="T5"/>
  <c r="T6"/>
  <c r="T9"/>
  <c r="T15"/>
  <c r="T23"/>
  <c r="S23"/>
  <c r="S22"/>
  <c r="S15"/>
  <c r="S9"/>
  <c r="S6"/>
  <c r="S5"/>
  <c r="Q23"/>
  <c r="Q12"/>
  <c r="Q9"/>
  <c r="Q6"/>
  <c r="Q5"/>
  <c r="P18"/>
  <c r="P6"/>
  <c r="P9"/>
  <c r="P22"/>
  <c r="P23"/>
  <c r="O22"/>
  <c r="O23"/>
  <c r="O18"/>
  <c r="O9"/>
  <c r="O6"/>
  <c r="N22"/>
  <c r="N23"/>
  <c r="N18"/>
  <c r="AX18" s="1"/>
  <c r="M22"/>
  <c r="M23"/>
  <c r="M21"/>
  <c r="M9"/>
  <c r="M6"/>
  <c r="L6"/>
  <c r="L9"/>
  <c r="K9"/>
  <c r="K6"/>
  <c r="J6"/>
  <c r="J9"/>
  <c r="I9"/>
  <c r="I6"/>
  <c r="H21"/>
  <c r="H9"/>
  <c r="G21"/>
  <c r="G6"/>
  <c r="G5"/>
  <c r="G22"/>
  <c r="G12"/>
  <c r="F9"/>
  <c r="F6"/>
  <c r="E21"/>
  <c r="E9"/>
  <c r="AX9" s="1"/>
  <c r="E6"/>
  <c r="E5"/>
  <c r="AX5" s="1"/>
  <c r="E23"/>
  <c r="D18" i="4"/>
  <c r="AX12" i="11" l="1"/>
  <c r="AX23"/>
  <c r="AX6"/>
  <c r="AX21"/>
  <c r="AX22"/>
  <c r="AX15"/>
  <c r="AX7"/>
  <c r="D55" i="8"/>
  <c r="F55" s="1"/>
  <c r="F54"/>
  <c r="C13" i="6"/>
  <c r="D50" i="10"/>
  <c r="F50" s="1"/>
  <c r="AD42" i="9"/>
  <c r="AD43"/>
  <c r="AD44"/>
  <c r="AD45"/>
  <c r="AD46"/>
  <c r="AD47"/>
  <c r="AD48"/>
  <c r="AD49"/>
  <c r="AD50"/>
  <c r="AD51"/>
  <c r="AD52"/>
  <c r="AD53"/>
  <c r="AD54"/>
  <c r="AD55"/>
  <c r="AD56"/>
  <c r="AD57"/>
  <c r="AD58"/>
  <c r="AD59"/>
  <c r="AD60"/>
  <c r="AD61"/>
  <c r="D62" i="10"/>
  <c r="F62" s="1"/>
  <c r="D59"/>
  <c r="F59" s="1"/>
  <c r="D61"/>
  <c r="F61" s="1"/>
  <c r="D49"/>
  <c r="F49" s="1"/>
  <c r="C31" i="6" l="1"/>
  <c r="F31" s="1"/>
  <c r="D51" i="10"/>
  <c r="F51" s="1"/>
  <c r="D82" i="8"/>
  <c r="F82" s="1"/>
  <c r="D78"/>
  <c r="F78" s="1"/>
  <c r="D83"/>
  <c r="F83" s="1"/>
  <c r="F22" i="13"/>
  <c r="F20"/>
  <c r="F19"/>
  <c r="D48" i="10"/>
  <c r="F48" s="1"/>
  <c r="D47"/>
  <c r="F47" s="1"/>
  <c r="D52" l="1"/>
  <c r="F52" s="1"/>
  <c r="D74" i="8" l="1"/>
  <c r="F74" s="1"/>
  <c r="D84"/>
  <c r="F84" s="1"/>
  <c r="D80"/>
  <c r="F80" s="1"/>
  <c r="D79"/>
  <c r="F79" s="1"/>
  <c r="D75" l="1"/>
  <c r="F75" s="1"/>
  <c r="D28" i="10"/>
  <c r="F28" s="1"/>
  <c r="D15"/>
  <c r="F15" s="1"/>
  <c r="D16"/>
  <c r="F16" s="1"/>
  <c r="D19"/>
  <c r="F19" s="1"/>
  <c r="D21"/>
  <c r="F21" s="1"/>
  <c r="D22"/>
  <c r="F22" s="1"/>
  <c r="D23"/>
  <c r="F23" s="1"/>
  <c r="D24"/>
  <c r="F24" s="1"/>
  <c r="D25"/>
  <c r="F25" s="1"/>
  <c r="D58"/>
  <c r="F58" s="1"/>
  <c r="D33"/>
  <c r="F33" s="1"/>
  <c r="D34"/>
  <c r="F34" s="1"/>
  <c r="D36"/>
  <c r="F36" s="1"/>
  <c r="D37"/>
  <c r="F37" s="1"/>
  <c r="D38"/>
  <c r="F38" s="1"/>
  <c r="D39"/>
  <c r="F39" s="1"/>
  <c r="D40"/>
  <c r="D42"/>
  <c r="D43" s="1"/>
  <c r="F43" s="1"/>
  <c r="D60"/>
  <c r="F60" s="1"/>
  <c r="D44"/>
  <c r="F44" s="1"/>
  <c r="D45"/>
  <c r="F45" s="1"/>
  <c r="D46"/>
  <c r="F46" s="1"/>
  <c r="D21" i="13"/>
  <c r="F21" s="1"/>
  <c r="D41" i="4"/>
  <c r="D17" s="1"/>
  <c r="D13"/>
  <c r="D15"/>
  <c r="D13" i="10"/>
  <c r="F13" s="1"/>
  <c r="F68" l="1"/>
  <c r="F15" i="6" s="1"/>
  <c r="D12" i="4"/>
  <c r="D14"/>
  <c r="D30" i="10"/>
  <c r="D31" s="1"/>
  <c r="F31" s="1"/>
  <c r="D27"/>
  <c r="F27" s="1"/>
  <c r="F40"/>
  <c r="D41"/>
  <c r="F41" s="1"/>
  <c r="F42"/>
  <c r="D14" i="8"/>
  <c r="D17"/>
  <c r="F17" s="1"/>
  <c r="D70"/>
  <c r="F70" s="1"/>
  <c r="D71"/>
  <c r="F71" s="1"/>
  <c r="D72"/>
  <c r="F72" s="1"/>
  <c r="D19"/>
  <c r="F19" s="1"/>
  <c r="D73"/>
  <c r="F73" s="1"/>
  <c r="D23"/>
  <c r="F23" s="1"/>
  <c r="F90"/>
  <c r="F92"/>
  <c r="F59"/>
  <c r="F60"/>
  <c r="F61"/>
  <c r="F93"/>
  <c r="F100" i="13"/>
  <c r="F90"/>
  <c r="F89"/>
  <c r="F87"/>
  <c r="F86"/>
  <c r="F85"/>
  <c r="F84"/>
  <c r="F83"/>
  <c r="F82"/>
  <c r="F80"/>
  <c r="F79"/>
  <c r="F78"/>
  <c r="F77"/>
  <c r="F75"/>
  <c r="F74"/>
  <c r="F73"/>
  <c r="F72"/>
  <c r="F40"/>
  <c r="F39"/>
  <c r="F38"/>
  <c r="F36"/>
  <c r="F35"/>
  <c r="F34"/>
  <c r="F24"/>
  <c r="F18"/>
  <c r="F16"/>
  <c r="F14"/>
  <c r="F13"/>
  <c r="F12"/>
  <c r="F10"/>
  <c r="F94" i="8" l="1"/>
  <c r="F36" i="6" s="1"/>
  <c r="C35"/>
  <c r="F35" s="1"/>
  <c r="F101" i="13"/>
  <c r="F19" i="6" s="1"/>
  <c r="F41" i="13"/>
  <c r="F18" i="6" s="1"/>
  <c r="F30" i="10"/>
  <c r="F55" s="1"/>
  <c r="D15" i="8"/>
  <c r="F15" s="1"/>
  <c r="F14"/>
  <c r="D68"/>
  <c r="F40" i="4"/>
  <c r="F18"/>
  <c r="F16"/>
  <c r="F15"/>
  <c r="F24" i="8" l="1"/>
  <c r="C27" i="6" s="1"/>
  <c r="F27" s="1"/>
  <c r="F14"/>
  <c r="F68" i="8"/>
  <c r="D69"/>
  <c r="F69" s="1"/>
  <c r="C14" i="6"/>
  <c r="F12" i="4"/>
  <c r="F17"/>
  <c r="F41"/>
  <c r="D39"/>
  <c r="F87" i="8" l="1"/>
  <c r="F28" i="6" s="1"/>
  <c r="D38" i="4"/>
  <c r="F38" s="1"/>
  <c r="F39"/>
  <c r="F42" l="1"/>
  <c r="F23" i="6" s="1"/>
  <c r="F14" i="4" l="1"/>
  <c r="F13"/>
  <c r="F19" l="1"/>
  <c r="F22" i="6" s="1"/>
  <c r="F37" s="1"/>
</calcChain>
</file>

<file path=xl/comments1.xml><?xml version="1.0" encoding="utf-8"?>
<comments xmlns="http://schemas.openxmlformats.org/spreadsheetml/2006/main">
  <authors>
    <author>Microsoft Windows</author>
  </authors>
  <commentList>
    <comment ref="F28" authorId="0">
      <text>
        <r>
          <rPr>
            <sz val="10"/>
            <color indexed="81"/>
            <rFont val="Tahoma"/>
            <family val="2"/>
          </rPr>
          <t xml:space="preserve">iIn new grill doesn’t need paint. so grill paint only in exsisting grill
</t>
        </r>
      </text>
    </comment>
  </commentList>
</comments>
</file>

<file path=xl/sharedStrings.xml><?xml version="1.0" encoding="utf-8"?>
<sst xmlns="http://schemas.openxmlformats.org/spreadsheetml/2006/main" count="738" uniqueCount="334">
  <si>
    <t>S.No</t>
  </si>
  <si>
    <t>Ceiling Plaster</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</si>
  <si>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</si>
  <si>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</si>
  <si>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</si>
  <si>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</si>
  <si>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</si>
  <si>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</si>
  <si>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</si>
  <si>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</si>
  <si>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</si>
  <si>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</si>
  <si>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</si>
  <si>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</si>
  <si>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</si>
  <si>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</si>
  <si>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</si>
  <si>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</si>
  <si>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</si>
  <si>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</si>
  <si>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</si>
  <si>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</si>
  <si>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</si>
  <si>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</si>
  <si>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</si>
  <si>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</si>
  <si>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</si>
  <si>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</si>
  <si>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</si>
  <si>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</si>
  <si>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PART B- ELECTRICAL WORKS (NON SCHEDULE)</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</si>
  <si>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</si>
  <si>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</si>
  <si>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</si>
  <si>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</si>
  <si>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</si>
  <si>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</si>
  <si>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</si>
  <si>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2)   SCHEDULE OF ITEM (A), ELECTRICAL WORKS</t>
  </si>
  <si>
    <t>Rft</t>
  </si>
  <si>
    <t xml:space="preserve">Total Cost </t>
  </si>
  <si>
    <t>Items (Rs.)</t>
  </si>
  <si>
    <t>Civil Works</t>
  </si>
  <si>
    <t>Plumbing Works</t>
  </si>
  <si>
    <t>Electrical Works</t>
  </si>
  <si>
    <t>A</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</si>
  <si>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</si>
  <si>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</si>
  <si>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</si>
  <si>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</si>
  <si>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</si>
  <si>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</si>
  <si>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</si>
  <si>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</si>
  <si>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</si>
  <si>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</si>
  <si>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</si>
  <si>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</si>
  <si>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</si>
  <si>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</si>
  <si>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</si>
  <si>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</si>
  <si>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</si>
  <si>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</si>
  <si>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</si>
  <si>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</si>
  <si>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</si>
  <si>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</si>
  <si>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</si>
  <si>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</si>
  <si>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</si>
  <si>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</si>
  <si>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</si>
  <si>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</si>
  <si>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</si>
  <si>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</si>
  <si>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</si>
  <si>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</si>
  <si>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</si>
  <si>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</si>
  <si>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</si>
  <si>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</si>
  <si>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</si>
  <si>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</si>
  <si>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</si>
  <si>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</si>
  <si>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</si>
  <si>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</si>
  <si>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</si>
  <si>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</si>
  <si>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Screeding plus water proof on roof</t>
  </si>
  <si>
    <t>Anti termite on existing wall</t>
  </si>
  <si>
    <t>Porcelin tile on existing floor</t>
  </si>
  <si>
    <t>skirting</t>
  </si>
  <si>
    <t>Marble on stair</t>
  </si>
  <si>
    <t>New door including chowkhat</t>
  </si>
  <si>
    <t>New Window/ venti including chowkhat</t>
  </si>
  <si>
    <t>Door palla  repair</t>
  </si>
  <si>
    <t>Window &amp; vent.  palla  repair</t>
  </si>
  <si>
    <t>Painting of widows &amp; ventilators</t>
  </si>
  <si>
    <t>Enamel paint on grill</t>
  </si>
  <si>
    <t>New RCC Work 1:1.5:3 concrete</t>
  </si>
  <si>
    <t>steel reinforcement</t>
  </si>
  <si>
    <t>Glaze tile</t>
  </si>
  <si>
    <t>Block masonry</t>
  </si>
  <si>
    <t>Dado tile</t>
  </si>
  <si>
    <t>Spout</t>
  </si>
  <si>
    <t>Mortice lock</t>
  </si>
  <si>
    <t>B</t>
  </si>
  <si>
    <t xml:space="preserve">PLUMBING </t>
  </si>
  <si>
    <t>W.C</t>
  </si>
  <si>
    <t>Flash tank</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</si>
  <si>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</si>
  <si>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</si>
  <si>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</si>
  <si>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</si>
  <si>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</si>
  <si>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</si>
  <si>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</si>
  <si>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</si>
  <si>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</si>
  <si>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</si>
  <si>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</si>
  <si>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</si>
  <si>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</si>
  <si>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</si>
  <si>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</si>
  <si>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</si>
  <si>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</si>
  <si>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</si>
  <si>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</si>
  <si>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</si>
  <si>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</si>
  <si>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</si>
  <si>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</si>
  <si>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</si>
  <si>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</si>
  <si>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</si>
  <si>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</si>
  <si>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</si>
  <si>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</si>
  <si>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</si>
  <si>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</si>
  <si>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</si>
  <si>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</si>
  <si>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</si>
  <si>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</si>
  <si>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</si>
  <si>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</si>
  <si>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</si>
  <si>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</si>
  <si>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</si>
  <si>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</si>
  <si>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Blackboard repair and paint</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</si>
  <si>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</si>
  <si>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</si>
  <si>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</si>
  <si>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</si>
  <si>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</si>
  <si>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</si>
  <si>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</si>
  <si>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</si>
  <si>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</si>
  <si>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</si>
  <si>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</si>
  <si>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</si>
  <si>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</si>
  <si>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</si>
  <si>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</si>
  <si>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Providing &amp; laying light/colour unglazed vitrified porcelain tiles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</si>
  <si>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</si>
  <si>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</si>
  <si>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</si>
  <si>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</si>
  <si>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</si>
  <si>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</si>
  <si>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</si>
  <si>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</si>
  <si>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</si>
  <si>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</si>
  <si>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</si>
  <si>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</si>
  <si>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</si>
  <si>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</si>
  <si>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</si>
  <si>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</si>
  <si>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</si>
  <si>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</si>
  <si>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Internal Plaster ( Seepage DPC  )</t>
  </si>
  <si>
    <t>2 nd &amp; subsequent coat</t>
  </si>
  <si>
    <t>3 pin switch</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</si>
  <si>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</si>
  <si>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</si>
  <si>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</si>
  <si>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</si>
  <si>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</si>
  <si>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</si>
  <si>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</si>
  <si>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</si>
  <si>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</si>
  <si>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</si>
  <si>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</si>
  <si>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</si>
  <si>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</si>
  <si>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</si>
  <si>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</si>
  <si>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</si>
  <si>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</si>
  <si>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REHABILATION</t>
  </si>
  <si>
    <t>MEASUREMENT SHEET OF NEW WORK</t>
  </si>
  <si>
    <t xml:space="preserve">Ceiling rose </t>
  </si>
  <si>
    <t>Bulb point</t>
  </si>
  <si>
    <t>B1(Room 3)</t>
  </si>
  <si>
    <t>B1(Store)</t>
  </si>
  <si>
    <t>cemented tiles</t>
  </si>
  <si>
    <t>Cement tiles (8"x 8"x 3/4") laid flat in 1:2 cement mortar over 3/4" thick cement motar 1:2(S.No13 / P- 40 )</t>
  </si>
  <si>
    <t>Total=</t>
  </si>
  <si>
    <t>block 1</t>
  </si>
  <si>
    <t>four toilets</t>
  </si>
  <si>
    <t>4 classrooms</t>
  </si>
  <si>
    <t xml:space="preserve">passage </t>
  </si>
  <si>
    <t>existing classroom</t>
  </si>
  <si>
    <t>verrandah</t>
  </si>
  <si>
    <t>block 2</t>
  </si>
  <si>
    <t xml:space="preserve"> 2 toilet</t>
  </si>
  <si>
    <t>septic tank</t>
  </si>
  <si>
    <t>filter room</t>
  </si>
  <si>
    <t>corridor</t>
  </si>
  <si>
    <t>OHWT</t>
  </si>
  <si>
    <t xml:space="preserve">pergola </t>
  </si>
  <si>
    <t>preparing sub grade including earth excavation or filling to an average depth of 9" dressing to camber and consolidation with power roller (S.l. No 9/ P-2)</t>
  </si>
  <si>
    <t>Sub base</t>
  </si>
  <si>
    <t>walkway</t>
  </si>
  <si>
    <t xml:space="preserve">Providing &amp; laying PPR PN-20 (Dadex or approved by engineer incharge) pipe with all fittings i.e socket, bend tee, elbow where required.                                                                                                                                                </t>
  </si>
  <si>
    <t>Ton</t>
  </si>
  <si>
    <t>Dismentaling roof</t>
  </si>
  <si>
    <t>B3(ROOM)</t>
  </si>
  <si>
    <t>main gate + columns</t>
  </si>
  <si>
    <t>Preparing the surface and painting of doors, windows and ventilator with enamel paint.(including Edges).</t>
  </si>
  <si>
    <t xml:space="preserve">Dismentaling cement conrete reinforced separating reinforcement from concrete cleaning and straightening the same. </t>
  </si>
  <si>
    <t>SUMMARY OF BID</t>
  </si>
  <si>
    <t>Cost of Items</t>
  </si>
  <si>
    <t>Premium Quoted by Contractor (CIVIL WORKS ONLY)</t>
  </si>
  <si>
    <t>Amount quoted of Non-Scheduled items</t>
  </si>
  <si>
    <t>NEW WORK</t>
  </si>
  <si>
    <t>Schedule Item</t>
  </si>
  <si>
    <t>Non Schedule Item</t>
  </si>
  <si>
    <t>NA</t>
  </si>
  <si>
    <t>REHABILITATION WORK</t>
  </si>
  <si>
    <t>-</t>
  </si>
  <si>
    <t>TOTAL=</t>
  </si>
  <si>
    <t>Schedule item</t>
  </si>
  <si>
    <t>Non-schedule item</t>
  </si>
  <si>
    <t>Electrical works</t>
  </si>
  <si>
    <t>Providing &amp; laying light/colour unglazed vitrified porcelain tiles skirting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</si>
  <si>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Screeding on Roof with Rubber lining and bitumen while also maintaining the slope of the roof for concrete spouts.</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</si>
  <si>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</si>
  <si>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</si>
  <si>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</si>
  <si>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</si>
  <si>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</si>
  <si>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</si>
  <si>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</si>
  <si>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BILL OF QUANTITIES</t>
  </si>
  <si>
    <t>ELECTRICAL WORKS</t>
  </si>
  <si>
    <t>CIVIL WORKS</t>
  </si>
  <si>
    <t xml:space="preserve">Dampnees in wall is treated by pouring damp proof course (as item # 5 of rehabilitation drawing) by filling after chizeling along the width of wall using a mixture of Cement, Coarse Sand, Pea Gravel and Pudlo in ratio 1:1-1/2:3 as per direction given in rehabilitation sheet and as per direction of engineer in charge. </t>
  </si>
  <si>
    <t>Plaster after dampness for 2.5' (or more varying with site) height plastering will be done by first weeking the entire surface rough and its plastering the surface</t>
  </si>
  <si>
    <t>Anti termite on existing wall as per the reghabilitation drawings.</t>
  </si>
  <si>
    <t xml:space="preserve">Porcelain tile will be laid with plastic sheet for water proofing at base. Details of layer are given in rehabilitation sheet (see figure 13&amp;14, detail # 7 &amp; drawing no 2 of rehabilitation). </t>
  </si>
  <si>
    <t>Room skirting of proceline tile by first making, or  surface rough and fixing skirting after mortar and cement &amp; sand mix as per standard and direction of engineer in charge.</t>
  </si>
  <si>
    <t xml:space="preserve">Providing &amp; fixing new panel doors and windows of diar wood where required of same design which exists or (if flush door exists) panel door design as given by architect will be used) if all doors need replacement they will be replaced by wood panel doors as direction of engineer in charge.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</si>
  <si>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</si>
  <si>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</si>
  <si>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</si>
  <si>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Extension of Boundary Wall to a height of 9' as per the method given in rehabilitation drawings.</t>
  </si>
  <si>
    <t>P.Rft</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</si>
  <si>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</si>
  <si>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</si>
  <si>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ROOM 1</t>
  </si>
  <si>
    <t>ROOM 2</t>
  </si>
  <si>
    <t>ROOM 3</t>
  </si>
  <si>
    <t>CORRIDOR</t>
  </si>
  <si>
    <t>ROOM 4</t>
  </si>
  <si>
    <t>ROOM 5</t>
  </si>
  <si>
    <t>ROOM 6</t>
  </si>
  <si>
    <t>EXTERNAL</t>
  </si>
  <si>
    <t>BUILDING 1(GROUND FLOOR)</t>
  </si>
  <si>
    <t>HM OFFICE WITH BATH</t>
  </si>
  <si>
    <t>STAFF OFFICE</t>
  </si>
  <si>
    <t>ROOM 7</t>
  </si>
  <si>
    <t>ROOM 8</t>
  </si>
  <si>
    <t>ROOM 9</t>
  </si>
  <si>
    <t>STAIRCASE</t>
  </si>
  <si>
    <t>BUILDING 1(1ST FLOOR)</t>
  </si>
  <si>
    <t>ROOM 10</t>
  </si>
  <si>
    <t>ROOM 11</t>
  </si>
  <si>
    <t>STORE</t>
  </si>
  <si>
    <t>ROOM 12</t>
  </si>
  <si>
    <t>ROOM 13</t>
  </si>
  <si>
    <t>ROOM 14</t>
  </si>
  <si>
    <t>ROOM 15</t>
  </si>
  <si>
    <t>ROOM 16</t>
  </si>
  <si>
    <t>ROOM 17</t>
  </si>
  <si>
    <t>ROOM 18</t>
  </si>
  <si>
    <t>ROOM 19</t>
  </si>
  <si>
    <t>ROOM 20</t>
  </si>
  <si>
    <t>ROOM 21</t>
  </si>
  <si>
    <t>ROOM 22 WITH BATH</t>
  </si>
  <si>
    <t>BUILDING 2(GROUND FLOOR)</t>
  </si>
  <si>
    <t>BUILDING 2(1ST FLOOR)</t>
  </si>
  <si>
    <t>ATTACHED BATH</t>
  </si>
  <si>
    <t>CLERK OFFICE WITH BATH</t>
  </si>
  <si>
    <t xml:space="preserve">GGHSS ROHRI (418020403) </t>
  </si>
  <si>
    <t>GGHS ROHRI</t>
  </si>
  <si>
    <t>1B)   SCHEDULE OF ITEM (B), PLUMBING WORKS</t>
  </si>
  <si>
    <t>Plumbing works</t>
  </si>
  <si>
    <t>TOILET BLOCK</t>
  </si>
  <si>
    <t>extension of b/Wa;;</t>
  </si>
  <si>
    <t>rft</t>
  </si>
  <si>
    <t>Class 1</t>
  </si>
  <si>
    <t>Bath 5 toilet</t>
  </si>
  <si>
    <t>UGWT 7500</t>
  </si>
  <si>
    <t>Corridor</t>
  </si>
  <si>
    <t>External</t>
  </si>
  <si>
    <t>Red soil</t>
  </si>
  <si>
    <t>Providing and laying red soil as specified in drawings.</t>
  </si>
  <si>
    <t>Providing and fixing angle iron vertical posts for barbed wire fencing of size 2" x 2" 1/4" embedded in RCC/Masonry pillars i/c making cuts/holders @12" i/c fixing in pillars by chiseling and filling with cement sand mortar, repairing &amp; finishing the surface. (S.I NO 8/ P-94)</t>
  </si>
  <si>
    <t>Providing and fixing barbed wire fencing with 12 gauge 4 points @ 6" apart barbed wire i/c straightening &amp; fixing in angle iron vertical posts. (S.I NO 9/ P-95)</t>
  </si>
  <si>
    <t>barbed wire</t>
  </si>
  <si>
    <t xml:space="preserve">Add extra for labour for providing and fixing of earthen ware pedestal white or coloured glazed (S.No 9 / P-3 </t>
  </si>
  <si>
    <t>Black board repair as per the rehabilitation drawings.</t>
  </si>
  <si>
    <t>Doors repair will be done by having the same design as for existing door as per direction of Engineer Incharge.</t>
  </si>
  <si>
    <t>Windows repair will be done by having the same design as for existing door as per direction of Engineer Incharge.</t>
  </si>
</sst>
</file>

<file path=xl/styles.xml><?xml version="1.0" encoding="utf-8"?>
<styleSheet xmlns="http://schemas.openxmlformats.org/spreadsheetml/2006/main">
  <numFmts count="4">
    <numFmt numFmtId="43" formatCode="_(* #,##0.00_);_(* \(#,##0.00\);_(* &quot;-&quot;??_);_(@_)"/>
    <numFmt numFmtId="164" formatCode="_(* #,##0_);_(* \(#,##0\);_(* &quot;-&quot;??_);_(@_)"/>
    <numFmt numFmtId="165" formatCode="0;[Red]0"/>
    <numFmt numFmtId="166" formatCode="0.0"/>
  </numFmts>
  <fonts count="20">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indexed="81"/>
      <name val="Tahoma"/>
      <family val="2"/>
    </font>
    <font>
      <b/>
      <sz val="11"/>
      <color theme="0"/>
      <name val="Calibri"/>
      <family val="2"/>
      <scheme val="minor"/>
    </font>
    <font>
      <sz val="11"/>
      <color theme="0"/>
      <name val="Calibri"/>
      <family val="2"/>
      <scheme val="minor"/>
    </font>
    <font>
      <sz val="10"/>
      <color theme="0"/>
      <name val="Arial"/>
      <family val="2"/>
    </font>
    <font>
      <b/>
      <sz val="10"/>
      <color theme="0"/>
      <name val="Arial"/>
      <family val="2"/>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7">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cellStyleXfs>
  <cellXfs count="382">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1" xfId="0" applyBorder="1"/>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4" fillId="0" borderId="1" xfId="0" quotePrefix="1" applyFont="1" applyBorder="1" applyAlignment="1">
      <alignment horizontal="center" vertical="top"/>
    </xf>
    <xf numFmtId="0" fontId="0" fillId="0" borderId="0" xfId="0" applyFill="1"/>
    <xf numFmtId="0" fontId="0" fillId="0" borderId="1" xfId="0" applyFill="1" applyBorder="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xf>
    <xf numFmtId="164" fontId="0" fillId="0" borderId="1" xfId="16" applyNumberFormat="1" applyFont="1" applyBorder="1" applyAlignment="1">
      <alignmen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applyAlignment="1">
      <alignment horizontal="justify" vertical="top"/>
    </xf>
    <xf numFmtId="0" fontId="3" fillId="0" borderId="5" xfId="0" applyFont="1" applyBorder="1"/>
    <xf numFmtId="0" fontId="3" fillId="0" borderId="5" xfId="0" applyFont="1" applyBorder="1" applyAlignment="1">
      <alignment horizontal="center"/>
    </xf>
    <xf numFmtId="0" fontId="9" fillId="0" borderId="5" xfId="0" applyFont="1" applyBorder="1" applyAlignment="1">
      <alignment horizontal="center"/>
    </xf>
    <xf numFmtId="164" fontId="9" fillId="0" borderId="5" xfId="0" applyNumberFormat="1" applyFont="1" applyBorder="1" applyAlignment="1">
      <alignment horizontal="center"/>
    </xf>
    <xf numFmtId="0" fontId="3" fillId="0" borderId="4" xfId="0" applyFont="1" applyBorder="1" applyAlignment="1">
      <alignment horizontal="justify" vertical="top"/>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3" xfId="0" quotePrefix="1" applyNumberFormat="1" applyFont="1" applyBorder="1" applyAlignment="1">
      <alignment horizontal="center" vertical="top" wrapText="1"/>
    </xf>
    <xf numFmtId="0" fontId="3" fillId="0" borderId="1" xfId="0" applyFont="1" applyFill="1" applyBorder="1" applyAlignment="1">
      <alignment vertical="center"/>
    </xf>
    <xf numFmtId="0" fontId="3" fillId="0" borderId="1" xfId="0" applyFont="1" applyFill="1" applyBorder="1" applyAlignment="1">
      <alignment horizont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0" fillId="0" borderId="1" xfId="0" applyBorder="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6" fillId="2" borderId="0" xfId="0" applyFont="1" applyFill="1" applyAlignment="1">
      <alignment horizontal="center" vertical="justify"/>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6" fillId="0" borderId="0" xfId="0" applyFont="1" applyAlignment="1">
      <alignment horizontal="center" vertical="justify"/>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1"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5" fontId="3" fillId="2" borderId="1" xfId="0" applyNumberFormat="1" applyFont="1" applyFill="1" applyBorder="1" applyAlignment="1">
      <alignment horizontal="center"/>
    </xf>
    <xf numFmtId="0" fontId="3" fillId="2" borderId="2" xfId="16"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1"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164" fontId="3" fillId="2" borderId="5" xfId="16" applyNumberFormat="1" applyFont="1" applyFill="1" applyBorder="1" applyAlignment="1">
      <alignment horizontal="center"/>
    </xf>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4" xfId="0" applyBorder="1" applyAlignment="1">
      <alignment horizontal="center" vertical="top"/>
    </xf>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0" xfId="0" applyFont="1" applyBorder="1" applyAlignment="1">
      <alignment horizontal="right"/>
    </xf>
    <xf numFmtId="43" fontId="10" fillId="0" borderId="10" xfId="14" applyNumberFormat="1" applyFont="1" applyBorder="1" applyAlignment="1">
      <alignment horizontal="center"/>
    </xf>
    <xf numFmtId="0" fontId="2" fillId="0" borderId="0" xfId="0" applyFont="1" applyBorder="1" applyAlignment="1">
      <alignment horizontal="right"/>
    </xf>
    <xf numFmtId="43" fontId="10" fillId="0" borderId="0" xfId="14" applyNumberFormat="1" applyFont="1" applyBorder="1" applyAlignment="1">
      <alignment horizont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2" fillId="4" borderId="0"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1" xfId="0" applyFont="1" applyFill="1" applyBorder="1" applyAlignment="1">
      <alignment horizontal="center"/>
    </xf>
    <xf numFmtId="0" fontId="2" fillId="0" borderId="4" xfId="0" applyFont="1" applyBorder="1" applyAlignment="1">
      <alignment horizontal="center" vertical="top"/>
    </xf>
    <xf numFmtId="0" fontId="3" fillId="0" borderId="1" xfId="0" applyFont="1" applyBorder="1" applyAlignment="1">
      <alignment horizontal="justify" vertical="top"/>
    </xf>
    <xf numFmtId="0" fontId="7" fillId="0" borderId="1" xfId="0" applyFont="1" applyFill="1" applyBorder="1" applyAlignment="1">
      <alignment horizontal="center" vertical="center"/>
    </xf>
    <xf numFmtId="0" fontId="3" fillId="2" borderId="1" xfId="14" applyNumberFormat="1" applyFont="1" applyFill="1" applyBorder="1" applyAlignment="1">
      <alignment horizontal="center"/>
    </xf>
    <xf numFmtId="0" fontId="9" fillId="0" borderId="1" xfId="0" applyFont="1" applyFill="1" applyBorder="1" applyAlignment="1">
      <alignment wrapText="1"/>
    </xf>
    <xf numFmtId="0" fontId="3" fillId="0" borderId="1" xfId="0" applyFont="1" applyFill="1" applyBorder="1" applyAlignment="1">
      <alignment horizontal="center"/>
    </xf>
    <xf numFmtId="0" fontId="2" fillId="0" borderId="1" xfId="0" applyFont="1" applyBorder="1" applyAlignment="1">
      <alignment horizontal="center"/>
    </xf>
    <xf numFmtId="0" fontId="0" fillId="0" borderId="2" xfId="0" applyBorder="1" applyAlignment="1">
      <alignment horizontal="center" vertical="top"/>
    </xf>
    <xf numFmtId="0" fontId="13" fillId="0" borderId="0" xfId="0" applyFont="1" applyBorder="1" applyAlignment="1">
      <alignment horizontal="center"/>
    </xf>
    <xf numFmtId="0" fontId="2" fillId="0" borderId="11" xfId="0" applyFont="1" applyBorder="1" applyAlignment="1">
      <alignment horizontal="center" vertical="top"/>
    </xf>
    <xf numFmtId="0" fontId="2" fillId="0" borderId="1" xfId="0" applyFont="1" applyBorder="1" applyAlignment="1">
      <alignment horizontal="center" vertical="top"/>
    </xf>
    <xf numFmtId="165" fontId="17" fillId="2" borderId="2" xfId="0" applyNumberFormat="1" applyFont="1" applyFill="1" applyBorder="1" applyAlignment="1">
      <alignment horizontal="center"/>
    </xf>
    <xf numFmtId="164" fontId="17" fillId="2" borderId="1" xfId="16" applyNumberFormat="1" applyFont="1" applyFill="1" applyBorder="1" applyAlignment="1">
      <alignment horizontal="center"/>
    </xf>
    <xf numFmtId="2" fontId="17" fillId="0" borderId="1" xfId="0" applyNumberFormat="1" applyFont="1" applyFill="1" applyBorder="1" applyAlignment="1">
      <alignment horizontal="center"/>
    </xf>
    <xf numFmtId="164" fontId="17" fillId="0" borderId="3" xfId="14" applyNumberFormat="1" applyFont="1" applyFill="1" applyBorder="1" applyAlignment="1">
      <alignment horizontal="center"/>
    </xf>
    <xf numFmtId="164" fontId="17" fillId="0" borderId="1" xfId="14" applyNumberFormat="1" applyFont="1" applyFill="1" applyBorder="1" applyAlignment="1">
      <alignment horizontal="center"/>
    </xf>
    <xf numFmtId="3" fontId="16" fillId="0" borderId="1" xfId="0" applyNumberFormat="1" applyFont="1" applyBorder="1"/>
    <xf numFmtId="164" fontId="18" fillId="0" borderId="1" xfId="14" applyNumberFormat="1" applyFont="1" applyBorder="1" applyAlignment="1">
      <alignment horizontal="center"/>
    </xf>
    <xf numFmtId="0" fontId="2" fillId="0" borderId="1" xfId="0" applyFont="1" applyBorder="1" applyAlignment="1">
      <alignment vertical="center"/>
    </xf>
    <xf numFmtId="164" fontId="16" fillId="0" borderId="1" xfId="16" applyNumberFormat="1" applyFont="1" applyBorder="1" applyAlignment="1">
      <alignment vertical="center"/>
    </xf>
    <xf numFmtId="164" fontId="15" fillId="0" borderId="1" xfId="0" applyNumberFormat="1" applyFont="1" applyBorder="1" applyAlignment="1">
      <alignment vertical="center"/>
    </xf>
    <xf numFmtId="164" fontId="1" fillId="0" borderId="1" xfId="16" applyNumberFormat="1" applyFont="1" applyBorder="1" applyAlignment="1">
      <alignment vertical="center"/>
    </xf>
    <xf numFmtId="164" fontId="0" fillId="0" borderId="1" xfId="16" applyNumberFormat="1" applyFont="1" applyBorder="1" applyAlignment="1">
      <alignment horizontal="center" vertical="center"/>
    </xf>
    <xf numFmtId="0" fontId="17" fillId="0" borderId="1" xfId="4" applyNumberFormat="1" applyFont="1" applyFill="1" applyBorder="1" applyAlignment="1">
      <alignment horizontal="center"/>
    </xf>
    <xf numFmtId="164" fontId="17" fillId="0" borderId="1" xfId="4" applyNumberFormat="1" applyFont="1" applyFill="1" applyBorder="1" applyAlignment="1">
      <alignment horizontal="center"/>
    </xf>
    <xf numFmtId="0" fontId="3" fillId="2" borderId="3" xfId="0" applyFont="1" applyFill="1" applyBorder="1" applyAlignment="1">
      <alignment horizontal="center"/>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2" fillId="0" borderId="7" xfId="0" applyFont="1" applyBorder="1" applyAlignment="1">
      <alignment horizontal="right"/>
    </xf>
    <xf numFmtId="0" fontId="2" fillId="0" borderId="8" xfId="0" applyFont="1" applyBorder="1" applyAlignment="1">
      <alignment horizontal="right"/>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2" fontId="19" fillId="2" borderId="6" xfId="0" applyNumberFormat="1" applyFont="1" applyFill="1" applyBorder="1" applyAlignment="1">
      <alignment horizontal="center"/>
    </xf>
    <xf numFmtId="164" fontId="7" fillId="2" borderId="3" xfId="14" applyNumberFormat="1" applyFont="1" applyFill="1" applyBorder="1" applyAlignment="1">
      <alignment horizontal="center"/>
    </xf>
    <xf numFmtId="0" fontId="17" fillId="2" borderId="1" xfId="16" applyNumberFormat="1" applyFont="1" applyFill="1" applyBorder="1" applyAlignment="1">
      <alignment horizontal="center"/>
    </xf>
    <xf numFmtId="164" fontId="17" fillId="2" borderId="1" xfId="0" applyNumberFormat="1" applyFont="1" applyFill="1" applyBorder="1"/>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1" fontId="0" fillId="0" borderId="7" xfId="0" applyNumberFormat="1" applyBorder="1" applyAlignment="1">
      <alignment horizontal="center"/>
    </xf>
    <xf numFmtId="0" fontId="17" fillId="2" borderId="2" xfId="16" applyNumberFormat="1" applyFont="1" applyFill="1" applyBorder="1" applyAlignment="1">
      <alignment horizontal="center"/>
    </xf>
    <xf numFmtId="1" fontId="0" fillId="0" borderId="0" xfId="0" applyNumberFormat="1" applyBorder="1" applyAlignment="1">
      <alignment horizontal="center"/>
    </xf>
    <xf numFmtId="1" fontId="11" fillId="0" borderId="1" xfId="0" applyNumberFormat="1" applyFont="1" applyBorder="1" applyAlignment="1">
      <alignment horizontal="center"/>
    </xf>
    <xf numFmtId="0" fontId="17" fillId="0" borderId="1" xfId="4" applyNumberFormat="1" applyFont="1" applyBorder="1" applyAlignment="1">
      <alignment horizontal="center"/>
    </xf>
    <xf numFmtId="164" fontId="17" fillId="0" borderId="1" xfId="4" applyNumberFormat="1" applyFont="1" applyBorder="1" applyAlignment="1">
      <alignment horizontal="justify"/>
    </xf>
    <xf numFmtId="164" fontId="17" fillId="0" borderId="1" xfId="4" applyNumberFormat="1" applyFont="1" applyBorder="1" applyAlignment="1">
      <alignment horizontal="center"/>
    </xf>
    <xf numFmtId="164" fontId="18" fillId="0" borderId="1" xfId="4" applyNumberFormat="1" applyFont="1" applyBorder="1" applyAlignment="1">
      <alignment horizontal="center" vertical="center"/>
    </xf>
    <xf numFmtId="1" fontId="17" fillId="0" borderId="4" xfId="0" applyNumberFormat="1" applyFont="1" applyBorder="1" applyAlignment="1">
      <alignment horizontal="center"/>
    </xf>
    <xf numFmtId="164" fontId="17" fillId="0" borderId="4" xfId="14" applyNumberFormat="1" applyFont="1" applyBorder="1" applyAlignment="1">
      <alignment horizontal="center"/>
    </xf>
    <xf numFmtId="164" fontId="17" fillId="0" borderId="1" xfId="14" applyNumberFormat="1" applyFont="1" applyBorder="1" applyAlignment="1">
      <alignment horizontal="center"/>
    </xf>
    <xf numFmtId="0" fontId="17" fillId="0" borderId="5" xfId="0" applyFont="1" applyBorder="1" applyAlignment="1">
      <alignment horizontal="center"/>
    </xf>
    <xf numFmtId="164" fontId="17" fillId="0" borderId="5" xfId="0" applyNumberFormat="1" applyFont="1" applyBorder="1" applyAlignment="1">
      <alignment horizontal="center"/>
    </xf>
    <xf numFmtId="1" fontId="17" fillId="0" borderId="1" xfId="0" applyNumberFormat="1" applyFont="1" applyBorder="1" applyAlignment="1">
      <alignment horizontal="center"/>
    </xf>
    <xf numFmtId="2" fontId="17" fillId="0" borderId="1" xfId="0" applyNumberFormat="1" applyFont="1" applyBorder="1" applyAlignment="1">
      <alignment horizontal="center"/>
    </xf>
    <xf numFmtId="164" fontId="18" fillId="0" borderId="1" xfId="14" applyNumberFormat="1" applyFont="1" applyFill="1" applyBorder="1" applyAlignment="1">
      <alignment horizontal="center"/>
    </xf>
    <xf numFmtId="1" fontId="3" fillId="0" borderId="4" xfId="0" applyNumberFormat="1" applyFont="1" applyBorder="1" applyAlignment="1">
      <alignment horizontal="center"/>
    </xf>
    <xf numFmtId="1" fontId="3" fillId="0" borderId="5" xfId="0" applyNumberFormat="1" applyFont="1" applyBorder="1" applyAlignment="1">
      <alignment horizontal="center"/>
    </xf>
    <xf numFmtId="1" fontId="3" fillId="0" borderId="1" xfId="0" applyNumberFormat="1" applyFont="1" applyFill="1" applyBorder="1" applyAlignment="1">
      <alignment horizontal="center"/>
    </xf>
    <xf numFmtId="0" fontId="2" fillId="0" borderId="11" xfId="0" applyFont="1" applyBorder="1" applyAlignment="1">
      <alignment horizontal="right"/>
    </xf>
    <xf numFmtId="164" fontId="18" fillId="0" borderId="3" xfId="14" applyNumberFormat="1" applyFont="1" applyBorder="1" applyAlignment="1">
      <alignment horizontal="center"/>
    </xf>
    <xf numFmtId="0" fontId="2" fillId="0" borderId="7" xfId="0" applyFont="1" applyBorder="1" applyAlignment="1">
      <alignment horizontal="left"/>
    </xf>
    <xf numFmtId="0" fontId="2" fillId="0" borderId="11" xfId="0" applyFont="1" applyBorder="1" applyAlignment="1">
      <alignment horizontal="center"/>
    </xf>
    <xf numFmtId="0" fontId="9" fillId="0" borderId="1" xfId="0" applyFont="1" applyBorder="1" applyAlignment="1">
      <alignment horizontal="justify" vertical="justify"/>
    </xf>
    <xf numFmtId="1" fontId="3" fillId="0" borderId="3" xfId="0" quotePrefix="1" applyNumberFormat="1" applyFont="1" applyFill="1" applyBorder="1" applyAlignment="1">
      <alignment horizontal="center" vertical="top"/>
    </xf>
    <xf numFmtId="1" fontId="3" fillId="2" borderId="5" xfId="0" applyNumberFormat="1" applyFont="1" applyFill="1" applyBorder="1" applyAlignment="1">
      <alignment horizontal="center"/>
    </xf>
    <xf numFmtId="1" fontId="3" fillId="0" borderId="2" xfId="0" quotePrefix="1" applyNumberFormat="1" applyFont="1" applyFill="1" applyBorder="1" applyAlignment="1">
      <alignment horizontal="center" vertical="top"/>
    </xf>
    <xf numFmtId="1" fontId="3" fillId="2" borderId="7" xfId="0" applyNumberFormat="1" applyFont="1" applyFill="1" applyBorder="1" applyAlignment="1">
      <alignment horizontal="center"/>
    </xf>
    <xf numFmtId="165" fontId="3" fillId="2" borderId="3" xfId="0" applyNumberFormat="1" applyFont="1" applyFill="1" applyBorder="1" applyAlignment="1">
      <alignment horizontal="center"/>
    </xf>
    <xf numFmtId="165" fontId="3" fillId="2" borderId="4" xfId="0" applyNumberFormat="1" applyFont="1" applyFill="1" applyBorder="1" applyAlignment="1">
      <alignment horizontal="center"/>
    </xf>
    <xf numFmtId="165" fontId="3" fillId="2" borderId="5" xfId="0" applyNumberFormat="1" applyFont="1" applyFill="1" applyBorder="1" applyAlignment="1">
      <alignment horizontal="center"/>
    </xf>
    <xf numFmtId="1" fontId="3" fillId="2" borderId="4" xfId="0" applyNumberFormat="1" applyFont="1" applyFill="1" applyBorder="1" applyAlignment="1">
      <alignment horizontal="center"/>
    </xf>
    <xf numFmtId="164" fontId="17" fillId="0" borderId="6" xfId="14" applyNumberFormat="1" applyFont="1" applyFill="1" applyBorder="1" applyAlignment="1">
      <alignment horizontal="center"/>
    </xf>
    <xf numFmtId="1" fontId="3" fillId="0" borderId="3" xfId="0" quotePrefix="1" applyNumberFormat="1" applyFont="1" applyBorder="1" applyAlignment="1">
      <alignment horizontal="center" vertical="top"/>
    </xf>
    <xf numFmtId="0" fontId="3" fillId="0" borderId="3" xfId="0" applyFont="1" applyBorder="1" applyAlignment="1">
      <alignment horizontal="center"/>
    </xf>
    <xf numFmtId="0" fontId="3" fillId="0" borderId="4" xfId="0" applyFont="1" applyBorder="1" applyAlignment="1">
      <alignment horizontal="center"/>
    </xf>
    <xf numFmtId="2" fontId="9" fillId="0" borderId="3" xfId="0" applyNumberFormat="1"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1" fontId="3" fillId="0" borderId="4" xfId="0" applyNumberFormat="1" applyFont="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3" fillId="0" borderId="3" xfId="0" applyFont="1" applyFill="1" applyBorder="1" applyAlignment="1">
      <alignment horizontal="center" vertical="center"/>
    </xf>
    <xf numFmtId="1" fontId="0" fillId="4" borderId="0" xfId="0" applyNumberFormat="1" applyFill="1" applyBorder="1"/>
    <xf numFmtId="0" fontId="2" fillId="0" borderId="1" xfId="0" applyFont="1" applyBorder="1" applyAlignment="1">
      <alignment horizontal="center"/>
    </xf>
    <xf numFmtId="0" fontId="2" fillId="4" borderId="8" xfId="0" applyFont="1" applyFill="1" applyBorder="1" applyAlignment="1">
      <alignment horizontal="center" vertical="center"/>
    </xf>
    <xf numFmtId="0" fontId="13" fillId="0" borderId="0" xfId="0"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3" fillId="0" borderId="1" xfId="0" applyFont="1" applyBorder="1" applyAlignment="1">
      <alignment horizontal="justify" vertical="top"/>
    </xf>
    <xf numFmtId="0" fontId="7" fillId="0" borderId="1" xfId="0" applyFont="1" applyFill="1" applyBorder="1" applyAlignment="1">
      <alignment horizontal="center" vertical="center"/>
    </xf>
    <xf numFmtId="0" fontId="3" fillId="2" borderId="3" xfId="0" applyFont="1" applyFill="1" applyBorder="1" applyAlignment="1">
      <alignment horizontal="center"/>
    </xf>
    <xf numFmtId="1" fontId="3" fillId="2" borderId="3" xfId="0" applyNumberFormat="1" applyFont="1" applyFill="1" applyBorder="1" applyAlignment="1">
      <alignment horizontal="center"/>
    </xf>
    <xf numFmtId="1" fontId="3" fillId="0" borderId="1" xfId="0" quotePrefix="1" applyNumberFormat="1" applyFont="1" applyFill="1" applyBorder="1" applyAlignment="1">
      <alignment horizontal="center" vertical="top"/>
    </xf>
    <xf numFmtId="1" fontId="4" fillId="0" borderId="3" xfId="0" applyNumberFormat="1" applyFont="1" applyFill="1" applyBorder="1" applyAlignment="1">
      <alignment horizontal="center"/>
    </xf>
    <xf numFmtId="166" fontId="17" fillId="0" borderId="6" xfId="0" applyNumberFormat="1" applyFont="1" applyFill="1" applyBorder="1" applyAlignment="1">
      <alignment horizontal="center"/>
    </xf>
    <xf numFmtId="166" fontId="17" fillId="0" borderId="1" xfId="0" applyNumberFormat="1" applyFont="1" applyFill="1" applyBorder="1" applyAlignment="1">
      <alignment horizontal="center"/>
    </xf>
    <xf numFmtId="166" fontId="16" fillId="0" borderId="1" xfId="0" applyNumberFormat="1" applyFont="1" applyBorder="1" applyAlignment="1">
      <alignment horizontal="center"/>
    </xf>
    <xf numFmtId="166" fontId="17" fillId="2" borderId="2" xfId="0" applyNumberFormat="1" applyFont="1" applyFill="1" applyBorder="1" applyAlignment="1">
      <alignment horizontal="center"/>
    </xf>
    <xf numFmtId="166" fontId="17" fillId="2" borderId="3" xfId="0" applyNumberFormat="1" applyFont="1" applyFill="1" applyBorder="1" applyAlignment="1">
      <alignment horizontal="center"/>
    </xf>
    <xf numFmtId="166" fontId="17" fillId="2" borderId="1" xfId="0" applyNumberFormat="1" applyFont="1" applyFill="1" applyBorder="1" applyAlignment="1">
      <alignment horizontal="center"/>
    </xf>
    <xf numFmtId="164" fontId="0" fillId="0" borderId="0" xfId="0" applyNumberFormat="1"/>
    <xf numFmtId="0" fontId="0" fillId="0" borderId="1" xfId="0" applyFont="1" applyBorder="1" applyAlignment="1">
      <alignment horizontal="center" vertical="top"/>
    </xf>
    <xf numFmtId="0" fontId="0" fillId="0" borderId="0" xfId="0" applyFont="1" applyAlignment="1">
      <alignment horizontal="center" vertical="center"/>
    </xf>
    <xf numFmtId="0" fontId="3" fillId="0" borderId="4" xfId="0" applyFont="1" applyFill="1" applyBorder="1" applyAlignment="1">
      <alignment horizontal="center" vertical="center"/>
    </xf>
    <xf numFmtId="0" fontId="0" fillId="0" borderId="6" xfId="0" applyBorder="1" applyAlignment="1">
      <alignment horizontal="center" vertical="top"/>
    </xf>
    <xf numFmtId="0" fontId="3" fillId="0" borderId="3" xfId="0" applyFont="1" applyFill="1" applyBorder="1" applyAlignment="1">
      <alignment horizontal="center"/>
    </xf>
    <xf numFmtId="1" fontId="0" fillId="0" borderId="10" xfId="0" applyNumberFormat="1" applyBorder="1" applyAlignment="1">
      <alignment horizontal="center"/>
    </xf>
    <xf numFmtId="3" fontId="16" fillId="0" borderId="3" xfId="0" applyNumberFormat="1" applyFont="1" applyBorder="1"/>
    <xf numFmtId="164" fontId="18" fillId="0" borderId="4" xfId="14" applyNumberFormat="1" applyFont="1" applyBorder="1" applyAlignment="1">
      <alignment horizontal="center"/>
    </xf>
    <xf numFmtId="1" fontId="0" fillId="0" borderId="0" xfId="0" applyNumberFormat="1" applyFill="1" applyBorder="1"/>
    <xf numFmtId="0" fontId="2" fillId="0" borderId="1" xfId="0"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13" fillId="0" borderId="9" xfId="0" applyFont="1" applyBorder="1" applyAlignment="1">
      <alignment horizontal="center"/>
    </xf>
    <xf numFmtId="0" fontId="13" fillId="0" borderId="0" xfId="0" applyFont="1" applyBorder="1" applyAlignment="1">
      <alignment horizontal="center"/>
    </xf>
    <xf numFmtId="0" fontId="2"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4"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1" fontId="3" fillId="0" borderId="3" xfId="0" quotePrefix="1" applyNumberFormat="1" applyFont="1" applyBorder="1" applyAlignment="1">
      <alignment horizontal="center" vertical="top"/>
    </xf>
    <xf numFmtId="1" fontId="3" fillId="0" borderId="5"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7" fillId="0" borderId="1" xfId="0" applyFont="1" applyBorder="1" applyAlignment="1">
      <alignment horizontal="right" vertic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3" fillId="0" borderId="3" xfId="0" applyFont="1" applyBorder="1" applyAlignment="1">
      <alignment horizontal="justify" vertical="top"/>
    </xf>
    <xf numFmtId="0" fontId="3" fillId="0" borderId="5" xfId="0" applyFont="1" applyBorder="1" applyAlignment="1">
      <alignment horizontal="justify" vertical="top"/>
    </xf>
    <xf numFmtId="0" fontId="3" fillId="0" borderId="4" xfId="0" applyFont="1" applyBorder="1" applyAlignment="1">
      <alignment horizontal="justify" vertical="top"/>
    </xf>
    <xf numFmtId="0" fontId="3" fillId="0" borderId="3" xfId="0" applyFont="1" applyBorder="1" applyAlignment="1">
      <alignment horizontal="center"/>
    </xf>
    <xf numFmtId="0" fontId="3" fillId="0" borderId="5" xfId="0" applyFont="1" applyBorder="1" applyAlignment="1">
      <alignment horizontal="center"/>
    </xf>
    <xf numFmtId="0" fontId="3" fillId="0" borderId="4" xfId="0" applyFont="1" applyBorder="1" applyAlignment="1">
      <alignment horizontal="center"/>
    </xf>
    <xf numFmtId="1" fontId="3" fillId="0" borderId="3" xfId="0" applyNumberFormat="1" applyFont="1" applyBorder="1" applyAlignment="1">
      <alignment horizontal="center"/>
    </xf>
    <xf numFmtId="1" fontId="3" fillId="0" borderId="5" xfId="0" applyNumberFormat="1" applyFont="1" applyBorder="1" applyAlignment="1">
      <alignment horizontal="center"/>
    </xf>
    <xf numFmtId="1" fontId="3" fillId="0" borderId="4" xfId="0" applyNumberFormat="1" applyFont="1" applyBorder="1" applyAlignment="1">
      <alignment horizontal="center"/>
    </xf>
    <xf numFmtId="2" fontId="9" fillId="0" borderId="3" xfId="0" applyNumberFormat="1" applyFont="1" applyBorder="1" applyAlignment="1">
      <alignment horizontal="center"/>
    </xf>
    <xf numFmtId="2" fontId="9" fillId="0" borderId="5" xfId="0" applyNumberFormat="1" applyFont="1" applyBorder="1" applyAlignment="1">
      <alignment horizontal="center"/>
    </xf>
    <xf numFmtId="2" fontId="9" fillId="0" borderId="4" xfId="0" applyNumberFormat="1" applyFont="1" applyBorder="1" applyAlignment="1">
      <alignment horizontal="center"/>
    </xf>
    <xf numFmtId="164" fontId="9" fillId="0" borderId="5" xfId="14"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0" fontId="3" fillId="0" borderId="4" xfId="0" applyFont="1" applyBorder="1"/>
    <xf numFmtId="0" fontId="8" fillId="0" borderId="6" xfId="0" applyFont="1" applyBorder="1" applyAlignment="1">
      <alignment horizontal="left"/>
    </xf>
    <xf numFmtId="0" fontId="8" fillId="0" borderId="10" xfId="0" applyFont="1" applyBorder="1" applyAlignment="1">
      <alignment horizontal="left"/>
    </xf>
    <xf numFmtId="0" fontId="8" fillId="0" borderId="12" xfId="0" applyFont="1" applyBorder="1" applyAlignment="1">
      <alignment horizontal="left"/>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Fill="1" applyAlignment="1">
      <alignment horizontal="center"/>
    </xf>
    <xf numFmtId="0" fontId="6" fillId="0" borderId="0" xfId="0" applyFont="1" applyFill="1" applyAlignment="1">
      <alignment horizontal="center" vertical="justify"/>
    </xf>
    <xf numFmtId="1" fontId="4" fillId="0" borderId="3"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8" fillId="0" borderId="9" xfId="0" applyFont="1" applyFill="1" applyBorder="1" applyAlignment="1">
      <alignment horizontal="left"/>
    </xf>
    <xf numFmtId="0" fontId="2" fillId="0" borderId="11" xfId="0" applyFont="1" applyBorder="1" applyAlignment="1">
      <alignment horizontal="right"/>
    </xf>
    <xf numFmtId="0" fontId="2" fillId="0" borderId="9" xfId="0" applyFont="1" applyBorder="1" applyAlignment="1">
      <alignment horizontal="right"/>
    </xf>
    <xf numFmtId="0" fontId="2" fillId="0" borderId="13" xfId="0" applyFont="1" applyBorder="1" applyAlignment="1">
      <alignment horizontal="right"/>
    </xf>
    <xf numFmtId="0" fontId="7" fillId="0" borderId="2" xfId="0" applyFont="1" applyFill="1" applyBorder="1" applyAlignment="1">
      <alignment horizontal="center" vertical="center"/>
    </xf>
    <xf numFmtId="0" fontId="6" fillId="0" borderId="0" xfId="0" applyFont="1" applyAlignment="1">
      <alignment horizontal="center" vertical="justify"/>
    </xf>
    <xf numFmtId="0" fontId="8" fillId="0" borderId="0" xfId="0" applyFont="1" applyAlignment="1">
      <alignment horizontal="left"/>
    </xf>
    <xf numFmtId="0" fontId="8" fillId="0" borderId="1" xfId="0" applyFont="1" applyBorder="1" applyAlignment="1">
      <alignment horizontal="left" vertical="center"/>
    </xf>
    <xf numFmtId="164" fontId="17" fillId="0" borderId="1" xfId="0" applyNumberFormat="1" applyFont="1" applyFill="1" applyBorder="1" applyAlignment="1">
      <alignment horizontal="center"/>
    </xf>
    <xf numFmtId="164" fontId="17" fillId="0" borderId="3" xfId="14" applyNumberFormat="1" applyFont="1" applyBorder="1" applyAlignment="1">
      <alignment horizontal="center"/>
    </xf>
    <xf numFmtId="164" fontId="17" fillId="0" borderId="4" xfId="14" applyNumberFormat="1" applyFont="1" applyBorder="1" applyAlignment="1">
      <alignment horizontal="center"/>
    </xf>
    <xf numFmtId="1" fontId="3" fillId="0" borderId="1" xfId="0" quotePrefix="1" applyNumberFormat="1" applyFont="1" applyBorder="1" applyAlignment="1">
      <alignment horizontal="center" vertical="top" wrapText="1"/>
    </xf>
    <xf numFmtId="0" fontId="3" fillId="0" borderId="1" xfId="0" applyFont="1" applyBorder="1" applyAlignment="1">
      <alignment horizontal="center"/>
    </xf>
    <xf numFmtId="1" fontId="3" fillId="0" borderId="1" xfId="0" applyNumberFormat="1" applyFont="1" applyBorder="1" applyAlignment="1">
      <alignment horizontal="center"/>
    </xf>
    <xf numFmtId="1" fontId="17" fillId="0" borderId="1" xfId="0" applyNumberFormat="1" applyFont="1" applyBorder="1" applyAlignment="1">
      <alignment horizontal="center"/>
    </xf>
    <xf numFmtId="164" fontId="17" fillId="0" borderId="1" xfId="14" applyNumberFormat="1" applyFont="1" applyBorder="1" applyAlignment="1">
      <alignment horizontal="center"/>
    </xf>
    <xf numFmtId="1" fontId="17" fillId="0" borderId="3" xfId="0" applyNumberFormat="1" applyFont="1" applyBorder="1" applyAlignment="1">
      <alignment horizontal="center"/>
    </xf>
    <xf numFmtId="1" fontId="17" fillId="0" borderId="4"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xf>
    <xf numFmtId="0" fontId="17" fillId="0" borderId="1" xfId="0" applyFont="1" applyFill="1" applyBorder="1" applyAlignment="1">
      <alignment horizontal="center"/>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10" fillId="0" borderId="2" xfId="4" applyFont="1" applyBorder="1" applyAlignment="1">
      <alignment horizontal="right" vertical="center"/>
    </xf>
    <xf numFmtId="43" fontId="10" fillId="0" borderId="7" xfId="4" applyFont="1" applyBorder="1" applyAlignment="1">
      <alignment horizontal="right" vertical="center"/>
    </xf>
    <xf numFmtId="43" fontId="10"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xf numFmtId="164" fontId="15" fillId="0" borderId="1" xfId="0" applyNumberFormat="1" applyFont="1" applyBorder="1" applyAlignment="1">
      <alignment horizontal="center" vertical="center"/>
    </xf>
    <xf numFmtId="0" fontId="16" fillId="0" borderId="0" xfId="0" applyFont="1"/>
  </cellXfs>
  <cellStyles count="17">
    <cellStyle name="Arial" xfId="2"/>
    <cellStyle name="Comma" xfId="16" builtinId="3"/>
    <cellStyle name="Comma 2" xfId="4"/>
    <cellStyle name="Comma 2 2" xfId="5"/>
    <cellStyle name="Comma 3" xfId="6"/>
    <cellStyle name="Comma 4" xfId="7"/>
    <cellStyle name="Comma 5" xfId="8"/>
    <cellStyle name="Comma 5 2" xfId="14"/>
    <cellStyle name="Comma 6" xfId="3"/>
    <cellStyle name="Excel Built-in Normal" xfId="9"/>
    <cellStyle name="Normal" xfId="0" builtinId="0"/>
    <cellStyle name="Normal 2" xfId="10"/>
    <cellStyle name="Normal 2 2" xfId="15"/>
    <cellStyle name="Normal 3" xfId="11"/>
    <cellStyle name="Normal 4" xfId="12"/>
    <cellStyle name="Normal 4 2" xfId="13"/>
    <cellStyle name="Normal 5"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mair/final/GBPS%20KHAIR%20M.%20KATOHAR%20(NEW%20WORK)%204150302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N.W.C(M.S)"/>
      <sheetName val="CIVIL EST"/>
      <sheetName val="Plumb"/>
      <sheetName val="ELE"/>
      <sheetName val="external devel"/>
      <sheetName val="ext. m.s"/>
      <sheetName val="Rehabil (m.s)"/>
      <sheetName val="Rehabil( est)"/>
    </sheetNames>
    <sheetDataSet>
      <sheetData sheetId="0"/>
      <sheetData sheetId="1"/>
      <sheetData sheetId="2">
        <row r="32">
          <cell r="F32">
            <v>16549</v>
          </cell>
        </row>
        <row r="62">
          <cell r="F62">
            <v>16927106.230799999</v>
          </cell>
        </row>
      </sheetData>
      <sheetData sheetId="3">
        <row r="102">
          <cell r="F102">
            <v>882435.4</v>
          </cell>
        </row>
      </sheetData>
      <sheetData sheetId="4">
        <row r="39">
          <cell r="F39">
            <v>217644</v>
          </cell>
        </row>
      </sheetData>
      <sheetData sheetId="5"/>
      <sheetData sheetId="6"/>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I39"/>
  <sheetViews>
    <sheetView tabSelected="1" workbookViewId="0">
      <selection activeCell="H11" sqref="H11"/>
    </sheetView>
  </sheetViews>
  <sheetFormatPr defaultRowHeight="15"/>
  <cols>
    <col min="1" max="1" width="13.85546875" style="1" customWidth="1"/>
    <col min="2" max="2" width="18.42578125" style="1" customWidth="1"/>
    <col min="3" max="3" width="14" style="1" customWidth="1"/>
    <col min="4" max="4" width="14.5703125" style="1" customWidth="1"/>
    <col min="5" max="5" width="14.7109375" style="1" customWidth="1"/>
    <col min="6" max="6" width="13.7109375" style="1" customWidth="1"/>
  </cols>
  <sheetData>
    <row r="1" spans="1:6" ht="18">
      <c r="A1" s="277" t="s">
        <v>263</v>
      </c>
      <c r="B1" s="277"/>
      <c r="C1" s="277"/>
      <c r="D1" s="277"/>
      <c r="E1" s="277"/>
      <c r="F1" s="277"/>
    </row>
    <row r="2" spans="1:6" ht="18">
      <c r="A2" s="277" t="s">
        <v>5</v>
      </c>
      <c r="B2" s="277"/>
      <c r="C2" s="277"/>
      <c r="D2" s="277"/>
      <c r="E2" s="277"/>
      <c r="F2" s="277"/>
    </row>
    <row r="3" spans="1:6" ht="18">
      <c r="A3" s="277" t="s">
        <v>37</v>
      </c>
      <c r="B3" s="277"/>
      <c r="C3" s="277"/>
      <c r="D3" s="277"/>
      <c r="E3" s="277"/>
      <c r="F3" s="277"/>
    </row>
    <row r="4" spans="1:6" ht="18">
      <c r="A4" s="277" t="s">
        <v>6</v>
      </c>
      <c r="B4" s="277"/>
      <c r="C4" s="277"/>
      <c r="D4" s="277"/>
      <c r="E4" s="277"/>
      <c r="F4" s="277"/>
    </row>
    <row r="5" spans="1:6" ht="18">
      <c r="A5" s="277" t="s">
        <v>313</v>
      </c>
      <c r="B5" s="277"/>
      <c r="C5" s="277"/>
      <c r="D5" s="277"/>
      <c r="E5" s="277"/>
      <c r="F5" s="277"/>
    </row>
    <row r="6" spans="1:6" s="1" customFormat="1" ht="13.5" customHeight="1">
      <c r="A6" s="31"/>
      <c r="B6" s="31"/>
      <c r="C6" s="31"/>
      <c r="D6" s="31"/>
      <c r="E6" s="31"/>
      <c r="F6" s="31"/>
    </row>
    <row r="7" spans="1:6">
      <c r="A7" s="278" t="s">
        <v>314</v>
      </c>
      <c r="B7" s="278"/>
      <c r="C7" s="278"/>
      <c r="D7" s="278"/>
      <c r="E7" s="278"/>
      <c r="F7" s="278"/>
    </row>
    <row r="8" spans="1:6" s="1" customFormat="1">
      <c r="A8" s="32"/>
      <c r="B8" s="32"/>
      <c r="C8" s="32"/>
      <c r="D8" s="32"/>
      <c r="E8" s="32"/>
      <c r="F8" s="32"/>
    </row>
    <row r="9" spans="1:6">
      <c r="B9" s="279" t="s">
        <v>240</v>
      </c>
      <c r="C9" s="279"/>
      <c r="D9" s="279"/>
      <c r="E9" s="279"/>
      <c r="F9" s="279"/>
    </row>
    <row r="10" spans="1:6" ht="75">
      <c r="B10" s="4"/>
      <c r="C10" s="27" t="s">
        <v>241</v>
      </c>
      <c r="D10" s="27" t="s">
        <v>242</v>
      </c>
      <c r="E10" s="27" t="s">
        <v>243</v>
      </c>
      <c r="F10" s="28" t="s">
        <v>40</v>
      </c>
    </row>
    <row r="11" spans="1:6">
      <c r="B11" s="4"/>
      <c r="C11" s="169" t="s">
        <v>41</v>
      </c>
      <c r="D11" s="169"/>
      <c r="E11" s="169"/>
      <c r="F11" s="169" t="s">
        <v>16</v>
      </c>
    </row>
    <row r="12" spans="1:6">
      <c r="B12" s="78" t="s">
        <v>244</v>
      </c>
    </row>
    <row r="13" spans="1:6">
      <c r="B13" s="181" t="s">
        <v>42</v>
      </c>
      <c r="C13" s="182">
        <f>'[1]CIVIL EST'!F62</f>
        <v>16927106.230799999</v>
      </c>
      <c r="D13" s="30"/>
      <c r="E13" s="4"/>
      <c r="F13" s="183"/>
    </row>
    <row r="14" spans="1:6">
      <c r="B14" s="29" t="s">
        <v>245</v>
      </c>
      <c r="C14" s="30">
        <f>'CIVIL EST 1'!F55</f>
        <v>5363733.129900001</v>
      </c>
      <c r="D14" s="30"/>
      <c r="E14" s="184"/>
      <c r="F14" s="183">
        <f>'CIVIL EST 1'!F55</f>
        <v>5363733.129900001</v>
      </c>
    </row>
    <row r="15" spans="1:6">
      <c r="B15" s="29" t="s">
        <v>246</v>
      </c>
      <c r="C15" s="182"/>
      <c r="D15" s="30"/>
      <c r="E15" s="184"/>
      <c r="F15" s="183">
        <f>'CIVIL EST 1'!F68</f>
        <v>2572510</v>
      </c>
    </row>
    <row r="16" spans="1:6">
      <c r="B16" s="29"/>
      <c r="C16" s="30"/>
      <c r="D16" s="30"/>
      <c r="E16" s="184"/>
      <c r="F16" s="183"/>
    </row>
    <row r="17" spans="2:6">
      <c r="B17" s="181" t="s">
        <v>43</v>
      </c>
      <c r="D17" s="185"/>
      <c r="F17" s="183"/>
    </row>
    <row r="18" spans="2:6">
      <c r="B18" s="29" t="s">
        <v>245</v>
      </c>
      <c r="C18" s="30">
        <f>'Plumb 1'!F41</f>
        <v>377146.16000000003</v>
      </c>
      <c r="D18" s="185" t="s">
        <v>247</v>
      </c>
      <c r="E18" s="184"/>
      <c r="F18" s="183">
        <f>'Plumb 1'!F41</f>
        <v>377146.16000000003</v>
      </c>
    </row>
    <row r="19" spans="2:6">
      <c r="B19" s="29" t="s">
        <v>246</v>
      </c>
      <c r="C19" s="182"/>
      <c r="D19" s="185"/>
      <c r="E19" s="184"/>
      <c r="F19" s="183">
        <f>'Plumb 1'!F101</f>
        <v>829635.5</v>
      </c>
    </row>
    <row r="20" spans="2:6">
      <c r="B20" s="29"/>
      <c r="C20" s="30"/>
      <c r="D20" s="185"/>
      <c r="E20" s="184"/>
      <c r="F20" s="183"/>
    </row>
    <row r="21" spans="2:6">
      <c r="B21" s="181" t="s">
        <v>44</v>
      </c>
      <c r="C21" s="30"/>
      <c r="D21" s="185"/>
      <c r="E21" s="184"/>
      <c r="F21" s="183"/>
    </row>
    <row r="22" spans="2:6">
      <c r="B22" s="29" t="s">
        <v>245</v>
      </c>
      <c r="C22" s="30">
        <f>'ELE 1'!F19</f>
        <v>35171.050000000003</v>
      </c>
      <c r="D22" s="185" t="s">
        <v>247</v>
      </c>
      <c r="E22" s="184"/>
      <c r="F22" s="183">
        <f>'ELE 1'!F19</f>
        <v>35171.050000000003</v>
      </c>
    </row>
    <row r="23" spans="2:6">
      <c r="B23" s="29" t="s">
        <v>246</v>
      </c>
      <c r="C23" s="182"/>
      <c r="D23" s="185"/>
      <c r="F23" s="183">
        <f>'ELE 1'!F42</f>
        <v>76325.399999999994</v>
      </c>
    </row>
    <row r="24" spans="2:6">
      <c r="B24" s="29"/>
      <c r="C24" s="30"/>
      <c r="D24" s="185"/>
      <c r="E24" s="184"/>
      <c r="F24" s="183"/>
    </row>
    <row r="25" spans="2:6">
      <c r="B25" s="78" t="s">
        <v>248</v>
      </c>
      <c r="C25" s="30"/>
      <c r="D25" s="30"/>
      <c r="E25" s="184"/>
      <c r="F25" s="183"/>
    </row>
    <row r="26" spans="2:6">
      <c r="B26" s="181" t="s">
        <v>42</v>
      </c>
      <c r="C26" s="30"/>
      <c r="D26" s="30"/>
      <c r="E26" s="184"/>
      <c r="F26" s="183"/>
    </row>
    <row r="27" spans="2:6">
      <c r="B27" s="29" t="s">
        <v>245</v>
      </c>
      <c r="C27" s="185">
        <f>'Rehabil( est) 1'!F24</f>
        <v>1368330.6541800001</v>
      </c>
      <c r="D27" s="185" t="s">
        <v>249</v>
      </c>
      <c r="E27" s="185" t="s">
        <v>249</v>
      </c>
      <c r="F27" s="380">
        <f>C27</f>
        <v>1368330.6541800001</v>
      </c>
    </row>
    <row r="28" spans="2:6">
      <c r="B28" s="29" t="s">
        <v>246</v>
      </c>
      <c r="C28" s="30"/>
      <c r="D28" s="30"/>
      <c r="E28" s="184"/>
      <c r="F28" s="183">
        <f>'Rehabil( est) 1'!F87</f>
        <v>21778059.487500001</v>
      </c>
    </row>
    <row r="29" spans="2:6" s="1" customFormat="1">
      <c r="B29" s="29"/>
      <c r="C29" s="30"/>
      <c r="D29" s="30"/>
      <c r="E29" s="184"/>
      <c r="F29" s="183"/>
    </row>
    <row r="30" spans="2:6" s="1" customFormat="1">
      <c r="B30" s="181" t="s">
        <v>316</v>
      </c>
      <c r="C30" s="30"/>
      <c r="D30" s="30"/>
      <c r="E30" s="184"/>
      <c r="F30" s="183"/>
    </row>
    <row r="31" spans="2:6" s="1" customFormat="1">
      <c r="B31" s="29" t="s">
        <v>251</v>
      </c>
      <c r="C31" s="30">
        <f>'Rehabil( est) 1'!F57</f>
        <v>349524.21049999999</v>
      </c>
      <c r="D31" s="30"/>
      <c r="E31" s="184"/>
      <c r="F31" s="183">
        <f>C31</f>
        <v>349524.21049999999</v>
      </c>
    </row>
    <row r="32" spans="2:6" s="1" customFormat="1">
      <c r="B32" s="29" t="s">
        <v>252</v>
      </c>
      <c r="C32" s="30"/>
      <c r="D32" s="30"/>
      <c r="E32" s="184"/>
      <c r="F32" s="183"/>
    </row>
    <row r="33" spans="2:9">
      <c r="B33" s="29"/>
      <c r="C33" s="30"/>
      <c r="D33" s="30"/>
      <c r="E33" s="184"/>
      <c r="F33" s="183"/>
    </row>
    <row r="34" spans="2:9" s="1" customFormat="1">
      <c r="B34" s="181" t="s">
        <v>253</v>
      </c>
      <c r="C34" s="30"/>
      <c r="D34" s="30"/>
      <c r="E34" s="184"/>
      <c r="F34" s="183"/>
    </row>
    <row r="35" spans="2:9" s="1" customFormat="1">
      <c r="B35" s="29" t="s">
        <v>251</v>
      </c>
      <c r="C35" s="30">
        <f>'Rehabil( est) 1'!F63</f>
        <v>369648.3</v>
      </c>
      <c r="D35" s="30"/>
      <c r="E35" s="184"/>
      <c r="F35" s="183">
        <f>C35</f>
        <v>369648.3</v>
      </c>
    </row>
    <row r="36" spans="2:9" s="1" customFormat="1">
      <c r="B36" s="29" t="s">
        <v>252</v>
      </c>
      <c r="C36" s="30"/>
      <c r="D36" s="30"/>
      <c r="E36" s="184"/>
      <c r="F36" s="183">
        <f>'Rehabil( est) 1'!F94</f>
        <v>461803.65</v>
      </c>
    </row>
    <row r="37" spans="2:9">
      <c r="B37" s="276" t="s">
        <v>4</v>
      </c>
      <c r="C37" s="276"/>
      <c r="D37" s="276"/>
      <c r="E37" s="276"/>
      <c r="F37" s="183">
        <f>SUM(F13:F36)</f>
        <v>33581887.54208</v>
      </c>
    </row>
    <row r="38" spans="2:9">
      <c r="F38" s="381"/>
    </row>
    <row r="39" spans="2:9">
      <c r="F39" s="381"/>
      <c r="H39" s="266"/>
      <c r="I39" s="266"/>
    </row>
  </sheetData>
  <mergeCells count="8">
    <mergeCell ref="B37:E37"/>
    <mergeCell ref="A1:F1"/>
    <mergeCell ref="A2:F2"/>
    <mergeCell ref="A3:F3"/>
    <mergeCell ref="A4:F4"/>
    <mergeCell ref="A5:F5"/>
    <mergeCell ref="A7:F7"/>
    <mergeCell ref="B9:F9"/>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dimension ref="A1:AX55"/>
  <sheetViews>
    <sheetView zoomScale="85" zoomScaleNormal="85" workbookViewId="0">
      <selection activeCell="A24" sqref="A24:XFD26"/>
    </sheetView>
  </sheetViews>
  <sheetFormatPr defaultRowHeight="15"/>
  <cols>
    <col min="1" max="1" width="7.140625" customWidth="1"/>
    <col min="2" max="2" width="37.5703125" customWidth="1"/>
    <col min="3" max="3" width="9" customWidth="1"/>
    <col min="4" max="4" width="9" style="1" hidden="1" customWidth="1"/>
    <col min="5" max="5" width="5.42578125" style="1" hidden="1" customWidth="1"/>
    <col min="6" max="6" width="5.5703125" hidden="1" customWidth="1"/>
    <col min="7" max="7" width="5.5703125" style="1" hidden="1" customWidth="1"/>
    <col min="8" max="8" width="5.140625" style="1" hidden="1" customWidth="1"/>
    <col min="9" max="10" width="5" style="1" hidden="1" customWidth="1"/>
    <col min="11" max="11" width="5.28515625" style="1" hidden="1" customWidth="1"/>
    <col min="12" max="12" width="5" style="1" hidden="1" customWidth="1"/>
    <col min="13" max="13" width="4.85546875" style="1" hidden="1" customWidth="1"/>
    <col min="14" max="14" width="5" style="1" hidden="1" customWidth="1"/>
    <col min="15" max="15" width="5.28515625" style="1" hidden="1" customWidth="1"/>
    <col min="16" max="16" width="5.140625" style="1" hidden="1" customWidth="1"/>
    <col min="17" max="17" width="5.42578125" hidden="1" customWidth="1"/>
    <col min="18" max="18" width="5.5703125" hidden="1" customWidth="1"/>
    <col min="19" max="19" width="4.85546875" style="1" hidden="1" customWidth="1"/>
    <col min="20" max="20" width="5" hidden="1" customWidth="1"/>
    <col min="21" max="21" width="5" style="1" hidden="1" customWidth="1"/>
    <col min="22" max="22" width="5.7109375" style="1" hidden="1" customWidth="1"/>
    <col min="23" max="23" width="5" hidden="1" customWidth="1"/>
    <col min="24" max="24" width="5" style="1" hidden="1" customWidth="1"/>
    <col min="25" max="25" width="5.28515625" style="1" hidden="1" customWidth="1"/>
    <col min="26" max="31" width="6.140625" style="1" hidden="1" customWidth="1"/>
    <col min="32" max="32" width="6.85546875" style="1" hidden="1" customWidth="1"/>
    <col min="33" max="34" width="8.5703125" style="1" hidden="1" customWidth="1"/>
    <col min="35" max="39" width="7.7109375" style="1" hidden="1" customWidth="1"/>
    <col min="40" max="41" width="6.28515625" style="1" hidden="1" customWidth="1"/>
    <col min="42" max="47" width="6.5703125" style="1" hidden="1" customWidth="1"/>
    <col min="48" max="48" width="10.28515625" style="1" hidden="1" customWidth="1"/>
    <col min="49" max="49" width="13.140625" style="82" hidden="1" customWidth="1"/>
  </cols>
  <sheetData>
    <row r="1" spans="1:50" s="1" customFormat="1" ht="18.75">
      <c r="B1" s="280" t="s">
        <v>208</v>
      </c>
      <c r="C1" s="280"/>
      <c r="D1" s="281"/>
      <c r="E1" s="281"/>
      <c r="F1" s="281"/>
      <c r="G1" s="281"/>
      <c r="H1" s="281"/>
      <c r="I1" s="281"/>
      <c r="J1" s="281"/>
      <c r="K1" s="281"/>
      <c r="L1" s="281"/>
      <c r="M1" s="281"/>
      <c r="N1" s="281"/>
      <c r="O1" s="281"/>
      <c r="P1" s="281"/>
      <c r="Q1" s="281"/>
      <c r="AW1" s="82"/>
    </row>
    <row r="2" spans="1:50" s="1" customFormat="1">
      <c r="B2" s="92"/>
      <c r="C2" s="92"/>
      <c r="D2" s="282" t="s">
        <v>287</v>
      </c>
      <c r="E2" s="283"/>
      <c r="F2" s="283"/>
      <c r="G2" s="283"/>
      <c r="H2" s="283"/>
      <c r="I2" s="283"/>
      <c r="J2" s="283"/>
      <c r="K2" s="283"/>
      <c r="L2" s="283"/>
      <c r="M2" s="283"/>
      <c r="N2" s="283"/>
      <c r="O2" s="283"/>
      <c r="P2" s="283"/>
      <c r="Q2" s="283"/>
      <c r="R2" s="284"/>
      <c r="S2" s="282" t="s">
        <v>294</v>
      </c>
      <c r="T2" s="283"/>
      <c r="U2" s="283"/>
      <c r="V2" s="283"/>
      <c r="W2" s="283"/>
      <c r="X2" s="283"/>
      <c r="Y2" s="283"/>
      <c r="Z2" s="283"/>
      <c r="AA2" s="283"/>
      <c r="AB2" s="283"/>
      <c r="AC2" s="283"/>
      <c r="AD2" s="283"/>
      <c r="AE2" s="283"/>
      <c r="AF2" s="283"/>
      <c r="AG2" s="284"/>
      <c r="AH2" s="282" t="s">
        <v>309</v>
      </c>
      <c r="AI2" s="283"/>
      <c r="AJ2" s="283"/>
      <c r="AK2" s="283"/>
      <c r="AL2" s="283"/>
      <c r="AM2" s="283"/>
      <c r="AN2" s="283"/>
      <c r="AO2" s="283"/>
      <c r="AP2" s="284"/>
      <c r="AQ2" s="282" t="s">
        <v>310</v>
      </c>
      <c r="AR2" s="283"/>
      <c r="AS2" s="283"/>
      <c r="AT2" s="283"/>
      <c r="AU2" s="283"/>
      <c r="AV2" s="284"/>
      <c r="AW2" s="249" t="s">
        <v>317</v>
      </c>
    </row>
    <row r="3" spans="1:50" s="83" customFormat="1" ht="44.25" customHeight="1">
      <c r="A3" s="28" t="s">
        <v>0</v>
      </c>
      <c r="B3" s="28" t="s">
        <v>135</v>
      </c>
      <c r="C3" s="28" t="s">
        <v>12</v>
      </c>
      <c r="D3" s="28" t="s">
        <v>286</v>
      </c>
      <c r="E3" s="27" t="s">
        <v>288</v>
      </c>
      <c r="F3" s="27" t="s">
        <v>289</v>
      </c>
      <c r="G3" s="27" t="s">
        <v>312</v>
      </c>
      <c r="H3" s="27" t="s">
        <v>279</v>
      </c>
      <c r="I3" s="27" t="s">
        <v>280</v>
      </c>
      <c r="J3" s="27" t="s">
        <v>281</v>
      </c>
      <c r="K3" s="27" t="s">
        <v>283</v>
      </c>
      <c r="L3" s="27" t="s">
        <v>284</v>
      </c>
      <c r="M3" s="27" t="s">
        <v>285</v>
      </c>
      <c r="N3" s="27" t="s">
        <v>290</v>
      </c>
      <c r="O3" s="27" t="s">
        <v>291</v>
      </c>
      <c r="P3" s="27" t="s">
        <v>292</v>
      </c>
      <c r="Q3" s="27" t="s">
        <v>282</v>
      </c>
      <c r="R3" s="27" t="s">
        <v>293</v>
      </c>
      <c r="S3" s="27" t="s">
        <v>295</v>
      </c>
      <c r="T3" s="27" t="s">
        <v>296</v>
      </c>
      <c r="U3" s="27" t="s">
        <v>297</v>
      </c>
      <c r="V3" s="27" t="s">
        <v>298</v>
      </c>
      <c r="W3" s="27" t="s">
        <v>299</v>
      </c>
      <c r="X3" s="27" t="s">
        <v>300</v>
      </c>
      <c r="Y3" s="27" t="s">
        <v>301</v>
      </c>
      <c r="Z3" s="27" t="s">
        <v>302</v>
      </c>
      <c r="AA3" s="27" t="s">
        <v>303</v>
      </c>
      <c r="AB3" s="27" t="s">
        <v>304</v>
      </c>
      <c r="AC3" s="27" t="s">
        <v>305</v>
      </c>
      <c r="AD3" s="27" t="s">
        <v>306</v>
      </c>
      <c r="AE3" s="27" t="s">
        <v>307</v>
      </c>
      <c r="AF3" s="27" t="s">
        <v>308</v>
      </c>
      <c r="AG3" s="27" t="s">
        <v>282</v>
      </c>
      <c r="AH3" s="27" t="s">
        <v>286</v>
      </c>
      <c r="AI3" s="27" t="s">
        <v>279</v>
      </c>
      <c r="AJ3" s="27" t="s">
        <v>280</v>
      </c>
      <c r="AK3" s="27" t="s">
        <v>311</v>
      </c>
      <c r="AL3" s="27" t="s">
        <v>281</v>
      </c>
      <c r="AM3" s="27" t="s">
        <v>283</v>
      </c>
      <c r="AN3" s="27" t="s">
        <v>284</v>
      </c>
      <c r="AO3" s="27" t="s">
        <v>282</v>
      </c>
      <c r="AP3" s="27" t="s">
        <v>293</v>
      </c>
      <c r="AQ3" s="27" t="s">
        <v>279</v>
      </c>
      <c r="AR3" s="27" t="s">
        <v>280</v>
      </c>
      <c r="AS3" s="27" t="s">
        <v>281</v>
      </c>
      <c r="AT3" s="27" t="s">
        <v>283</v>
      </c>
      <c r="AU3" s="27" t="s">
        <v>282</v>
      </c>
      <c r="AV3" s="27" t="s">
        <v>293</v>
      </c>
      <c r="AW3" s="27"/>
      <c r="AX3" s="250" t="s">
        <v>17</v>
      </c>
    </row>
    <row r="4" spans="1:50" s="84" customFormat="1">
      <c r="A4" s="99" t="s">
        <v>45</v>
      </c>
      <c r="B4" s="100" t="s">
        <v>156</v>
      </c>
      <c r="AX4" s="160"/>
    </row>
    <row r="5" spans="1:50" s="87" customFormat="1" ht="15" customHeight="1">
      <c r="A5" s="85">
        <v>1</v>
      </c>
      <c r="B5" s="86" t="s">
        <v>87</v>
      </c>
      <c r="C5" s="70" t="s">
        <v>86</v>
      </c>
      <c r="D5" s="70"/>
      <c r="E5" s="70">
        <f>620+35</f>
        <v>655</v>
      </c>
      <c r="F5" s="87">
        <v>154</v>
      </c>
      <c r="G5" s="87">
        <f>600+35</f>
        <v>635</v>
      </c>
      <c r="H5" s="87">
        <v>600</v>
      </c>
      <c r="I5" s="87">
        <v>400</v>
      </c>
      <c r="J5" s="87">
        <v>400</v>
      </c>
      <c r="K5" s="90">
        <v>480</v>
      </c>
      <c r="L5" s="90">
        <v>480</v>
      </c>
      <c r="M5" s="90">
        <v>960</v>
      </c>
      <c r="N5" s="90">
        <v>960</v>
      </c>
      <c r="O5" s="90">
        <v>738</v>
      </c>
      <c r="P5" s="90">
        <v>738</v>
      </c>
      <c r="Q5" s="87">
        <f>350+1036+574</f>
        <v>1960</v>
      </c>
      <c r="S5" s="87">
        <f>20*22</f>
        <v>440</v>
      </c>
      <c r="T5" s="87">
        <f>20*22</f>
        <v>440</v>
      </c>
      <c r="U5" s="90">
        <f>10*20</f>
        <v>200</v>
      </c>
      <c r="V5" s="90">
        <f>30*20</f>
        <v>600</v>
      </c>
      <c r="W5" s="90">
        <v>400</v>
      </c>
      <c r="X5" s="90">
        <v>400</v>
      </c>
      <c r="Y5" s="90">
        <f>24*20</f>
        <v>480</v>
      </c>
      <c r="Z5" s="90">
        <f>24*20</f>
        <v>480</v>
      </c>
      <c r="AA5" s="90">
        <f>24*20</f>
        <v>480</v>
      </c>
      <c r="AB5" s="90">
        <f>24*20</f>
        <v>480</v>
      </c>
      <c r="AC5" s="90">
        <f>24*20</f>
        <v>480</v>
      </c>
      <c r="AD5" s="90">
        <f>31*18</f>
        <v>558</v>
      </c>
      <c r="AE5" s="90">
        <f>20*18</f>
        <v>360</v>
      </c>
      <c r="AF5" s="90">
        <f>20*18</f>
        <v>360</v>
      </c>
      <c r="AG5" s="87">
        <f>350+1036+574</f>
        <v>1960</v>
      </c>
      <c r="AH5" s="90"/>
      <c r="AI5" s="90">
        <f>20*18</f>
        <v>360</v>
      </c>
      <c r="AJ5" s="90">
        <f>20*18</f>
        <v>360</v>
      </c>
      <c r="AK5" s="90">
        <v>25</v>
      </c>
      <c r="AL5" s="90">
        <f>25*18</f>
        <v>450</v>
      </c>
      <c r="AM5" s="90">
        <f>25*18</f>
        <v>450</v>
      </c>
      <c r="AN5" s="90">
        <f>45*25</f>
        <v>1125</v>
      </c>
      <c r="AO5" s="90">
        <f>350+189</f>
        <v>539</v>
      </c>
      <c r="AP5" s="90"/>
      <c r="AQ5" s="90">
        <f>41*8</f>
        <v>328</v>
      </c>
      <c r="AR5" s="90">
        <f>25*18</f>
        <v>450</v>
      </c>
      <c r="AS5" s="90">
        <f>25*18</f>
        <v>450</v>
      </c>
      <c r="AT5" s="90">
        <f>25*18</f>
        <v>450</v>
      </c>
      <c r="AU5" s="90">
        <f>350+189</f>
        <v>539</v>
      </c>
      <c r="AV5" s="90"/>
      <c r="AW5" s="89">
        <v>250</v>
      </c>
      <c r="AX5" s="248">
        <f>SUM(D5:AW5)*1.05</f>
        <v>24206.7</v>
      </c>
    </row>
    <row r="6" spans="1:50" s="87" customFormat="1" ht="15" customHeight="1">
      <c r="A6" s="85">
        <v>2</v>
      </c>
      <c r="B6" s="86" t="s">
        <v>88</v>
      </c>
      <c r="C6" s="70" t="s">
        <v>86</v>
      </c>
      <c r="D6" s="70"/>
      <c r="E6" s="70">
        <f>1122+96</f>
        <v>1218</v>
      </c>
      <c r="F6" s="87">
        <f>58*11</f>
        <v>638</v>
      </c>
      <c r="G6" s="87">
        <f>1100+96</f>
        <v>1196</v>
      </c>
      <c r="H6" s="87">
        <v>1100</v>
      </c>
      <c r="I6" s="87">
        <f>80*11</f>
        <v>880</v>
      </c>
      <c r="J6" s="87">
        <f>80*11</f>
        <v>880</v>
      </c>
      <c r="K6" s="87">
        <f>88*11</f>
        <v>968</v>
      </c>
      <c r="L6" s="87">
        <f>88*11</f>
        <v>968</v>
      </c>
      <c r="M6" s="87">
        <f>128*11</f>
        <v>1408</v>
      </c>
      <c r="N6" s="87">
        <v>1408</v>
      </c>
      <c r="O6" s="87">
        <f>118*11</f>
        <v>1298</v>
      </c>
      <c r="P6" s="87">
        <f>118*11</f>
        <v>1298</v>
      </c>
      <c r="Q6" s="87">
        <f>602*11</f>
        <v>6622</v>
      </c>
      <c r="S6" s="87">
        <f>84*11</f>
        <v>924</v>
      </c>
      <c r="T6" s="87">
        <f>84*11</f>
        <v>924</v>
      </c>
      <c r="U6" s="90">
        <f>60*11</f>
        <v>660</v>
      </c>
      <c r="V6" s="90">
        <f>100*11</f>
        <v>1100</v>
      </c>
      <c r="W6" s="90">
        <f>80*11</f>
        <v>880</v>
      </c>
      <c r="X6" s="90">
        <f>80*11</f>
        <v>880</v>
      </c>
      <c r="Y6" s="90">
        <f>88*11</f>
        <v>968</v>
      </c>
      <c r="Z6" s="90">
        <f>88*11</f>
        <v>968</v>
      </c>
      <c r="AA6" s="90">
        <f>88*11</f>
        <v>968</v>
      </c>
      <c r="AB6" s="90">
        <f>88*11</f>
        <v>968</v>
      </c>
      <c r="AC6" s="90">
        <f>88*11</f>
        <v>968</v>
      </c>
      <c r="AD6" s="90">
        <f>98*11</f>
        <v>1078</v>
      </c>
      <c r="AE6" s="90">
        <f>76*11</f>
        <v>836</v>
      </c>
      <c r="AF6" s="90">
        <f>76*11</f>
        <v>836</v>
      </c>
      <c r="AG6" s="87">
        <f>602*11</f>
        <v>6622</v>
      </c>
      <c r="AH6" s="90"/>
      <c r="AI6" s="90">
        <f>76*11</f>
        <v>836</v>
      </c>
      <c r="AJ6" s="90">
        <f>76*11</f>
        <v>836</v>
      </c>
      <c r="AK6" s="90">
        <f>20*4</f>
        <v>80</v>
      </c>
      <c r="AL6" s="90">
        <f>86*11</f>
        <v>946</v>
      </c>
      <c r="AM6" s="90">
        <f>86*11</f>
        <v>946</v>
      </c>
      <c r="AN6" s="90">
        <f>140*11</f>
        <v>1540</v>
      </c>
      <c r="AO6" s="90">
        <f>182*11</f>
        <v>2002</v>
      </c>
      <c r="AP6" s="90"/>
      <c r="AQ6" s="90">
        <f>98*11</f>
        <v>1078</v>
      </c>
      <c r="AR6" s="90">
        <f>86*11</f>
        <v>946</v>
      </c>
      <c r="AS6" s="90">
        <f>86*11</f>
        <v>946</v>
      </c>
      <c r="AT6" s="90">
        <f>86*11</f>
        <v>946</v>
      </c>
      <c r="AU6" s="90">
        <f>182*11</f>
        <v>2002</v>
      </c>
      <c r="AV6" s="90"/>
      <c r="AW6" s="89">
        <v>800</v>
      </c>
      <c r="AX6" s="248">
        <f t="shared" ref="AX6:AX48" si="0">SUM(D6:AW6)*1.05</f>
        <v>56034.3</v>
      </c>
    </row>
    <row r="7" spans="1:50" s="87" customFormat="1" ht="15" customHeight="1">
      <c r="A7" s="85">
        <v>3</v>
      </c>
      <c r="B7" s="86" t="s">
        <v>89</v>
      </c>
      <c r="C7" s="70" t="s">
        <v>86</v>
      </c>
      <c r="D7" s="70">
        <f>534*35</f>
        <v>18690</v>
      </c>
      <c r="E7" s="70"/>
      <c r="AH7" s="87">
        <f>270*35</f>
        <v>9450</v>
      </c>
      <c r="AW7" s="88"/>
      <c r="AX7" s="248">
        <f t="shared" si="0"/>
        <v>29547</v>
      </c>
    </row>
    <row r="8" spans="1:50" s="87" customFormat="1" ht="15" customHeight="1">
      <c r="A8" s="85">
        <v>4</v>
      </c>
      <c r="B8" s="86" t="s">
        <v>1</v>
      </c>
      <c r="C8" s="70" t="s">
        <v>86</v>
      </c>
      <c r="D8" s="70"/>
      <c r="E8" s="70"/>
      <c r="AW8" s="88">
        <v>250</v>
      </c>
      <c r="AX8" s="248">
        <f t="shared" si="0"/>
        <v>262.5</v>
      </c>
    </row>
    <row r="9" spans="1:50" s="87" customFormat="1" ht="15" customHeight="1">
      <c r="A9" s="85">
        <v>5</v>
      </c>
      <c r="B9" s="86" t="s">
        <v>188</v>
      </c>
      <c r="C9" s="70" t="s">
        <v>86</v>
      </c>
      <c r="D9" s="70"/>
      <c r="E9" s="70">
        <f>306+72</f>
        <v>378</v>
      </c>
      <c r="F9" s="87">
        <f>58*3</f>
        <v>174</v>
      </c>
      <c r="G9" s="87">
        <v>372</v>
      </c>
      <c r="H9" s="87">
        <f>300</f>
        <v>300</v>
      </c>
      <c r="I9" s="87">
        <f>80*3</f>
        <v>240</v>
      </c>
      <c r="J9" s="87">
        <f>80*3</f>
        <v>240</v>
      </c>
      <c r="K9" s="87">
        <f>88*3</f>
        <v>264</v>
      </c>
      <c r="L9" s="87">
        <f>88*3</f>
        <v>264</v>
      </c>
      <c r="M9" s="87">
        <f>128*3</f>
        <v>384</v>
      </c>
      <c r="N9" s="87">
        <v>384</v>
      </c>
      <c r="O9" s="87">
        <f>118*3</f>
        <v>354</v>
      </c>
      <c r="P9" s="87">
        <f>118*3</f>
        <v>354</v>
      </c>
      <c r="Q9" s="87">
        <f>602*3</f>
        <v>1806</v>
      </c>
      <c r="S9" s="87">
        <f>84*3</f>
        <v>252</v>
      </c>
      <c r="T9" s="87">
        <f>84*3</f>
        <v>252</v>
      </c>
      <c r="U9" s="87">
        <f>60*2</f>
        <v>120</v>
      </c>
      <c r="V9" s="87">
        <f>100*3</f>
        <v>300</v>
      </c>
      <c r="W9" s="87">
        <f>80*3</f>
        <v>240</v>
      </c>
      <c r="X9" s="87">
        <f>80*3</f>
        <v>240</v>
      </c>
      <c r="Y9" s="87">
        <f>88*3</f>
        <v>264</v>
      </c>
      <c r="Z9" s="87">
        <f>88*3</f>
        <v>264</v>
      </c>
      <c r="AA9" s="87">
        <f>88*3</f>
        <v>264</v>
      </c>
      <c r="AB9" s="87">
        <f>88*3</f>
        <v>264</v>
      </c>
      <c r="AC9" s="87">
        <f>88*3</f>
        <v>264</v>
      </c>
      <c r="AD9" s="90">
        <f>98*3</f>
        <v>294</v>
      </c>
      <c r="AE9" s="90">
        <f>76*3</f>
        <v>228</v>
      </c>
      <c r="AF9" s="90">
        <f>228+(16*3)</f>
        <v>276</v>
      </c>
      <c r="AG9" s="87">
        <f>602*3</f>
        <v>1806</v>
      </c>
      <c r="AH9" s="90"/>
      <c r="AI9" s="90">
        <f>76*3</f>
        <v>228</v>
      </c>
      <c r="AJ9" s="90">
        <f>76*3</f>
        <v>228</v>
      </c>
      <c r="AK9" s="90">
        <f>20*3</f>
        <v>60</v>
      </c>
      <c r="AL9" s="90">
        <f>86*3</f>
        <v>258</v>
      </c>
      <c r="AM9" s="90">
        <f>86*3</f>
        <v>258</v>
      </c>
      <c r="AN9" s="90">
        <f>140*3</f>
        <v>420</v>
      </c>
      <c r="AO9" s="90">
        <f>182*3</f>
        <v>546</v>
      </c>
      <c r="AP9" s="90"/>
      <c r="AQ9" s="90">
        <f>98*3</f>
        <v>294</v>
      </c>
      <c r="AR9" s="90">
        <f>86*3</f>
        <v>258</v>
      </c>
      <c r="AS9" s="90">
        <f>86*3</f>
        <v>258</v>
      </c>
      <c r="AT9" s="90">
        <f>86*3</f>
        <v>258</v>
      </c>
      <c r="AU9" s="90">
        <f>182*3</f>
        <v>546</v>
      </c>
      <c r="AV9" s="90"/>
      <c r="AW9" s="89"/>
      <c r="AX9" s="248">
        <f t="shared" si="0"/>
        <v>15176.7</v>
      </c>
    </row>
    <row r="10" spans="1:50" s="87" customFormat="1" ht="15" customHeight="1">
      <c r="A10" s="85">
        <v>6</v>
      </c>
      <c r="B10" s="86" t="s">
        <v>90</v>
      </c>
      <c r="C10" s="70" t="s">
        <v>86</v>
      </c>
      <c r="D10" s="70"/>
      <c r="E10" s="70"/>
      <c r="H10" s="70"/>
      <c r="I10" s="70"/>
      <c r="J10" s="70"/>
      <c r="K10" s="70"/>
      <c r="L10" s="70"/>
      <c r="M10" s="70"/>
      <c r="N10" s="70"/>
      <c r="O10" s="70"/>
      <c r="P10" s="70"/>
      <c r="Q10" s="70"/>
      <c r="S10" s="70">
        <v>440</v>
      </c>
      <c r="T10" s="70">
        <v>440</v>
      </c>
      <c r="U10" s="70">
        <v>200</v>
      </c>
      <c r="V10" s="70">
        <v>600</v>
      </c>
      <c r="W10" s="70">
        <v>400</v>
      </c>
      <c r="X10" s="70">
        <v>400</v>
      </c>
      <c r="Y10" s="70">
        <v>480</v>
      </c>
      <c r="Z10" s="70">
        <v>480</v>
      </c>
      <c r="AA10" s="70">
        <v>480</v>
      </c>
      <c r="AB10" s="70">
        <v>480</v>
      </c>
      <c r="AC10" s="70">
        <v>480</v>
      </c>
      <c r="AD10" s="70">
        <v>558</v>
      </c>
      <c r="AE10" s="70">
        <v>360</v>
      </c>
      <c r="AF10" s="70">
        <f>360+16</f>
        <v>376</v>
      </c>
      <c r="AG10" s="70">
        <v>1960</v>
      </c>
      <c r="AH10" s="90"/>
      <c r="AI10" s="70"/>
      <c r="AJ10" s="70"/>
      <c r="AK10" s="70"/>
      <c r="AL10" s="70"/>
      <c r="AM10" s="70"/>
      <c r="AN10" s="70"/>
      <c r="AO10" s="70">
        <v>539</v>
      </c>
      <c r="AP10" s="90"/>
      <c r="AQ10" s="70">
        <v>328</v>
      </c>
      <c r="AR10" s="70">
        <v>450</v>
      </c>
      <c r="AS10" s="70">
        <v>450</v>
      </c>
      <c r="AT10" s="70">
        <v>450</v>
      </c>
      <c r="AU10" s="70">
        <v>539</v>
      </c>
      <c r="AV10" s="90"/>
      <c r="AW10" s="89">
        <v>250</v>
      </c>
      <c r="AX10" s="248">
        <f t="shared" si="0"/>
        <v>11697</v>
      </c>
    </row>
    <row r="11" spans="1:50" s="87" customFormat="1" ht="15" customHeight="1">
      <c r="A11" s="85">
        <v>7</v>
      </c>
      <c r="B11" s="86" t="s">
        <v>154</v>
      </c>
      <c r="C11" s="70" t="s">
        <v>86</v>
      </c>
      <c r="D11" s="70">
        <v>200</v>
      </c>
      <c r="E11" s="70">
        <v>20</v>
      </c>
      <c r="F11" s="90"/>
      <c r="G11" s="90">
        <v>20</v>
      </c>
      <c r="H11" s="90"/>
      <c r="I11" s="90"/>
      <c r="J11" s="90"/>
      <c r="K11" s="90"/>
      <c r="L11" s="90"/>
      <c r="M11" s="90"/>
      <c r="N11" s="90">
        <v>10</v>
      </c>
      <c r="O11" s="90">
        <v>10</v>
      </c>
      <c r="P11" s="90">
        <v>10</v>
      </c>
      <c r="Q11" s="90">
        <v>25</v>
      </c>
      <c r="S11" s="90">
        <v>20</v>
      </c>
      <c r="T11" s="90">
        <v>20</v>
      </c>
      <c r="U11" s="90"/>
      <c r="V11" s="90">
        <v>20</v>
      </c>
      <c r="W11" s="90">
        <v>10</v>
      </c>
      <c r="X11" s="90">
        <v>15</v>
      </c>
      <c r="Y11" s="90"/>
      <c r="Z11" s="90"/>
      <c r="AA11" s="90"/>
      <c r="AB11" s="90"/>
      <c r="AC11" s="90"/>
      <c r="AD11" s="90">
        <v>20</v>
      </c>
      <c r="AE11" s="90">
        <v>10</v>
      </c>
      <c r="AF11" s="90">
        <v>25</v>
      </c>
      <c r="AG11" s="90">
        <v>25</v>
      </c>
      <c r="AH11" s="90">
        <v>270</v>
      </c>
      <c r="AI11" s="90"/>
      <c r="AJ11" s="90"/>
      <c r="AK11" s="90"/>
      <c r="AL11" s="90">
        <v>10</v>
      </c>
      <c r="AM11" s="90">
        <v>10</v>
      </c>
      <c r="AN11" s="90">
        <v>20</v>
      </c>
      <c r="AO11" s="90">
        <v>20</v>
      </c>
      <c r="AP11" s="90"/>
      <c r="AQ11" s="90">
        <v>10</v>
      </c>
      <c r="AR11" s="90">
        <v>10</v>
      </c>
      <c r="AS11" s="90">
        <v>10</v>
      </c>
      <c r="AT11" s="90">
        <v>10</v>
      </c>
      <c r="AU11" s="90">
        <v>20</v>
      </c>
      <c r="AV11" s="90"/>
      <c r="AW11" s="89"/>
      <c r="AX11" s="248">
        <f t="shared" si="0"/>
        <v>892.5</v>
      </c>
    </row>
    <row r="12" spans="1:50" s="87" customFormat="1" ht="15" customHeight="1">
      <c r="A12" s="85">
        <v>8</v>
      </c>
      <c r="B12" s="86" t="s">
        <v>91</v>
      </c>
      <c r="C12" s="70" t="s">
        <v>86</v>
      </c>
      <c r="D12" s="70">
        <f>18690*0.1</f>
        <v>1869</v>
      </c>
      <c r="E12" s="70"/>
      <c r="F12" s="90"/>
      <c r="G12" s="90">
        <f>1100*0.1</f>
        <v>110</v>
      </c>
      <c r="H12" s="90"/>
      <c r="I12" s="90"/>
      <c r="J12" s="90"/>
      <c r="K12" s="90"/>
      <c r="L12" s="90"/>
      <c r="M12" s="90"/>
      <c r="N12" s="90"/>
      <c r="O12" s="90">
        <v>130</v>
      </c>
      <c r="P12" s="90">
        <v>130</v>
      </c>
      <c r="Q12" s="90">
        <f>6622*0.1</f>
        <v>662.2</v>
      </c>
      <c r="S12" s="87">
        <v>100</v>
      </c>
      <c r="T12" s="87">
        <v>100</v>
      </c>
      <c r="V12" s="87">
        <f>1100*0.1</f>
        <v>110</v>
      </c>
      <c r="W12" s="87">
        <v>88</v>
      </c>
      <c r="X12" s="87">
        <v>88</v>
      </c>
      <c r="Y12" s="87">
        <v>100</v>
      </c>
      <c r="Z12" s="87">
        <v>100</v>
      </c>
      <c r="AA12" s="87">
        <v>100</v>
      </c>
      <c r="AB12" s="87">
        <v>100</v>
      </c>
      <c r="AC12" s="87">
        <v>100</v>
      </c>
      <c r="AD12" s="87">
        <v>110</v>
      </c>
      <c r="AE12" s="87">
        <v>84</v>
      </c>
      <c r="AF12" s="87">
        <v>102</v>
      </c>
      <c r="AG12" s="90">
        <v>662</v>
      </c>
      <c r="AH12" s="87">
        <f>9450*0.1</f>
        <v>945</v>
      </c>
      <c r="AI12" s="87">
        <v>84</v>
      </c>
      <c r="AJ12" s="87">
        <v>84</v>
      </c>
      <c r="AK12" s="87">
        <f>220*0.1</f>
        <v>22</v>
      </c>
      <c r="AL12" s="87">
        <v>100</v>
      </c>
      <c r="AM12" s="87">
        <v>100</v>
      </c>
      <c r="AO12" s="90">
        <v>200</v>
      </c>
      <c r="AQ12" s="87">
        <v>110</v>
      </c>
      <c r="AR12" s="87">
        <v>100</v>
      </c>
      <c r="AS12" s="87">
        <v>100</v>
      </c>
      <c r="AT12" s="87">
        <v>100</v>
      </c>
      <c r="AU12" s="90">
        <v>200</v>
      </c>
      <c r="AW12" s="88"/>
      <c r="AX12" s="248">
        <f t="shared" si="0"/>
        <v>7339.71</v>
      </c>
    </row>
    <row r="13" spans="1:50" s="87" customFormat="1" ht="15" customHeight="1">
      <c r="A13" s="85">
        <v>9</v>
      </c>
      <c r="B13" s="86" t="s">
        <v>134</v>
      </c>
      <c r="C13" s="70" t="s">
        <v>86</v>
      </c>
      <c r="D13" s="70"/>
      <c r="E13" s="70"/>
      <c r="U13" s="90"/>
      <c r="V13" s="90"/>
      <c r="W13" s="90"/>
      <c r="X13" s="90"/>
      <c r="Y13" s="90"/>
      <c r="Z13" s="90"/>
      <c r="AA13" s="90"/>
      <c r="AB13" s="90"/>
      <c r="AC13" s="90"/>
      <c r="AD13" s="90"/>
      <c r="AE13" s="90"/>
      <c r="AF13" s="90"/>
      <c r="AH13" s="90"/>
      <c r="AI13" s="90"/>
      <c r="AJ13" s="90"/>
      <c r="AK13" s="90"/>
      <c r="AL13" s="90">
        <f>450*0.1</f>
        <v>45</v>
      </c>
      <c r="AM13" s="90">
        <f>450*0.1</f>
        <v>45</v>
      </c>
      <c r="AN13" s="90">
        <v>115</v>
      </c>
      <c r="AO13" s="90"/>
      <c r="AP13" s="90"/>
      <c r="AQ13" s="90"/>
      <c r="AR13" s="90"/>
      <c r="AS13" s="90"/>
      <c r="AT13" s="90"/>
      <c r="AU13" s="90"/>
      <c r="AV13" s="90"/>
      <c r="AW13" s="89"/>
      <c r="AX13" s="248">
        <f t="shared" si="0"/>
        <v>215.25</v>
      </c>
    </row>
    <row r="14" spans="1:50" s="87" customFormat="1" ht="15" customHeight="1">
      <c r="A14" s="85">
        <v>10</v>
      </c>
      <c r="B14" s="86" t="s">
        <v>92</v>
      </c>
      <c r="C14" s="70" t="s">
        <v>86</v>
      </c>
      <c r="D14" s="70"/>
      <c r="E14" s="70"/>
      <c r="G14" s="87">
        <v>600</v>
      </c>
      <c r="S14" s="87">
        <v>440</v>
      </c>
      <c r="T14" s="87">
        <v>440</v>
      </c>
      <c r="U14" s="90">
        <v>200</v>
      </c>
      <c r="V14" s="90">
        <v>600</v>
      </c>
      <c r="W14" s="90">
        <v>400</v>
      </c>
      <c r="X14" s="90">
        <v>400</v>
      </c>
      <c r="Y14" s="90">
        <v>480</v>
      </c>
      <c r="Z14" s="90">
        <v>480</v>
      </c>
      <c r="AA14" s="90">
        <v>480</v>
      </c>
      <c r="AB14" s="90">
        <v>480</v>
      </c>
      <c r="AC14" s="90">
        <v>480</v>
      </c>
      <c r="AD14" s="90">
        <v>558</v>
      </c>
      <c r="AE14" s="90">
        <v>360</v>
      </c>
      <c r="AF14" s="90">
        <v>360</v>
      </c>
      <c r="AG14" s="87">
        <f>1960</f>
        <v>1960</v>
      </c>
      <c r="AH14" s="90"/>
      <c r="AI14" s="90">
        <v>360</v>
      </c>
      <c r="AJ14" s="90">
        <v>360</v>
      </c>
      <c r="AK14" s="90"/>
      <c r="AL14" s="90">
        <v>450</v>
      </c>
      <c r="AM14" s="90">
        <v>450</v>
      </c>
      <c r="AN14" s="90">
        <v>1125</v>
      </c>
      <c r="AO14" s="90">
        <v>539</v>
      </c>
      <c r="AP14" s="90"/>
      <c r="AQ14" s="90">
        <f>41*8</f>
        <v>328</v>
      </c>
      <c r="AR14" s="90">
        <f>25*18</f>
        <v>450</v>
      </c>
      <c r="AS14" s="90">
        <f>25*18</f>
        <v>450</v>
      </c>
      <c r="AT14" s="90">
        <f>25*18</f>
        <v>450</v>
      </c>
      <c r="AU14" s="90">
        <f>350+189</f>
        <v>539</v>
      </c>
      <c r="AV14" s="90"/>
      <c r="AW14" s="89"/>
      <c r="AX14" s="248">
        <f t="shared" si="0"/>
        <v>14929.95</v>
      </c>
    </row>
    <row r="15" spans="1:50" s="87" customFormat="1" ht="15" customHeight="1">
      <c r="A15" s="85">
        <v>11</v>
      </c>
      <c r="B15" s="86" t="s">
        <v>93</v>
      </c>
      <c r="C15" s="70" t="s">
        <v>86</v>
      </c>
      <c r="D15" s="70"/>
      <c r="E15" s="70"/>
      <c r="G15" s="87">
        <v>50</v>
      </c>
      <c r="S15" s="87">
        <f>84*0.5</f>
        <v>42</v>
      </c>
      <c r="T15" s="87">
        <f>84*0.5</f>
        <v>42</v>
      </c>
      <c r="U15" s="87">
        <v>30</v>
      </c>
      <c r="V15" s="90">
        <f>50</f>
        <v>50</v>
      </c>
      <c r="W15" s="90">
        <v>40</v>
      </c>
      <c r="X15" s="90">
        <v>40</v>
      </c>
      <c r="Y15" s="90">
        <f>88*0.5</f>
        <v>44</v>
      </c>
      <c r="Z15" s="90">
        <f>88*0.5</f>
        <v>44</v>
      </c>
      <c r="AA15" s="90">
        <f>88*0.5</f>
        <v>44</v>
      </c>
      <c r="AB15" s="90">
        <f>88*0.5</f>
        <v>44</v>
      </c>
      <c r="AC15" s="90">
        <f>88*0.5</f>
        <v>44</v>
      </c>
      <c r="AD15" s="90">
        <f>98*0.5</f>
        <v>49</v>
      </c>
      <c r="AE15" s="90">
        <f>76*0.5</f>
        <v>38</v>
      </c>
      <c r="AF15" s="90">
        <f>76*0.5</f>
        <v>38</v>
      </c>
      <c r="AG15" s="87">
        <v>301</v>
      </c>
      <c r="AI15" s="87">
        <f>76*0.5</f>
        <v>38</v>
      </c>
      <c r="AJ15" s="87">
        <f>76*0.5</f>
        <v>38</v>
      </c>
      <c r="AL15" s="87">
        <f>86*0.5</f>
        <v>43</v>
      </c>
      <c r="AM15" s="87">
        <f>86*0.5</f>
        <v>43</v>
      </c>
      <c r="AN15" s="90">
        <f>140*0.5</f>
        <v>70</v>
      </c>
      <c r="AO15" s="90">
        <f>182*0.5</f>
        <v>91</v>
      </c>
      <c r="AU15" s="90"/>
      <c r="AW15" s="88"/>
      <c r="AX15" s="248">
        <f t="shared" si="0"/>
        <v>1326.15</v>
      </c>
    </row>
    <row r="16" spans="1:50" s="87" customFormat="1" ht="15" customHeight="1">
      <c r="A16" s="85">
        <v>12</v>
      </c>
      <c r="B16" s="86" t="s">
        <v>94</v>
      </c>
      <c r="C16" s="70" t="s">
        <v>86</v>
      </c>
      <c r="D16" s="70"/>
      <c r="E16" s="70"/>
      <c r="R16" s="87">
        <f>84+10</f>
        <v>94</v>
      </c>
      <c r="AV16" s="87">
        <v>563</v>
      </c>
      <c r="AW16" s="88"/>
      <c r="AX16" s="248">
        <f t="shared" si="0"/>
        <v>689.85</v>
      </c>
    </row>
    <row r="17" spans="1:50" s="90" customFormat="1" ht="15" customHeight="1">
      <c r="A17" s="85">
        <v>13</v>
      </c>
      <c r="B17" s="90" t="s">
        <v>95</v>
      </c>
      <c r="C17" s="70" t="s">
        <v>86</v>
      </c>
      <c r="D17" s="70"/>
      <c r="E17" s="70"/>
      <c r="F17" s="90">
        <v>28</v>
      </c>
      <c r="AF17" s="90">
        <f>2.5*6</f>
        <v>15</v>
      </c>
      <c r="AK17" s="90">
        <f>2.5*6</f>
        <v>15</v>
      </c>
      <c r="AL17" s="90">
        <v>28</v>
      </c>
      <c r="AM17" s="90">
        <v>28</v>
      </c>
      <c r="AN17" s="90">
        <v>28</v>
      </c>
      <c r="AQ17" s="90">
        <v>56</v>
      </c>
      <c r="AW17" s="89"/>
      <c r="AX17" s="275">
        <f t="shared" si="0"/>
        <v>207.9</v>
      </c>
    </row>
    <row r="18" spans="1:50" s="90" customFormat="1" ht="15" customHeight="1">
      <c r="A18" s="85">
        <v>14</v>
      </c>
      <c r="B18" s="90" t="s">
        <v>96</v>
      </c>
      <c r="C18" s="70" t="s">
        <v>86</v>
      </c>
      <c r="D18" s="70"/>
      <c r="E18" s="70"/>
      <c r="F18" s="90">
        <v>20</v>
      </c>
      <c r="L18" s="90">
        <v>8</v>
      </c>
      <c r="N18" s="90">
        <f>6*4</f>
        <v>24</v>
      </c>
      <c r="O18" s="90">
        <f>16</f>
        <v>16</v>
      </c>
      <c r="P18" s="90">
        <f>8</f>
        <v>8</v>
      </c>
      <c r="T18" s="90">
        <f>8</f>
        <v>8</v>
      </c>
      <c r="U18" s="90">
        <v>12</v>
      </c>
      <c r="V18" s="90">
        <v>12</v>
      </c>
      <c r="W18" s="90">
        <v>8</v>
      </c>
      <c r="X18" s="90">
        <v>8</v>
      </c>
      <c r="Z18" s="90">
        <f>20</f>
        <v>20</v>
      </c>
      <c r="AA18" s="90">
        <f>20</f>
        <v>20</v>
      </c>
      <c r="AB18" s="90">
        <f>20</f>
        <v>20</v>
      </c>
      <c r="AC18" s="90">
        <f>20</f>
        <v>20</v>
      </c>
      <c r="AF18" s="90">
        <f>8</f>
        <v>8</v>
      </c>
      <c r="AI18" s="90">
        <v>16</v>
      </c>
      <c r="AJ18" s="90">
        <v>8</v>
      </c>
      <c r="AK18" s="90">
        <v>4</v>
      </c>
      <c r="AL18" s="90">
        <f>100</f>
        <v>100</v>
      </c>
      <c r="AM18" s="90">
        <f>100</f>
        <v>100</v>
      </c>
      <c r="AN18" s="90">
        <f>160+(16)</f>
        <v>176</v>
      </c>
      <c r="AQ18" s="90">
        <f>120+28</f>
        <v>148</v>
      </c>
      <c r="AW18" s="89"/>
      <c r="AX18" s="275">
        <f t="shared" si="0"/>
        <v>802.2</v>
      </c>
    </row>
    <row r="19" spans="1:50" s="90" customFormat="1" ht="15" customHeight="1">
      <c r="A19" s="85">
        <v>16</v>
      </c>
      <c r="B19" s="90" t="s">
        <v>97</v>
      </c>
      <c r="C19" s="70" t="s">
        <v>86</v>
      </c>
      <c r="D19" s="70"/>
      <c r="E19" s="70"/>
      <c r="G19" s="90">
        <v>30</v>
      </c>
      <c r="AW19" s="89"/>
      <c r="AX19" s="275">
        <f t="shared" si="0"/>
        <v>31.5</v>
      </c>
    </row>
    <row r="20" spans="1:50" s="90" customFormat="1" ht="15" customHeight="1">
      <c r="A20" s="85">
        <v>17</v>
      </c>
      <c r="B20" s="90" t="s">
        <v>98</v>
      </c>
      <c r="C20" s="70" t="s">
        <v>86</v>
      </c>
      <c r="D20" s="70"/>
      <c r="E20" s="70"/>
      <c r="G20" s="90">
        <v>30</v>
      </c>
      <c r="AW20" s="89"/>
      <c r="AX20" s="275">
        <f t="shared" si="0"/>
        <v>31.5</v>
      </c>
    </row>
    <row r="21" spans="1:50" s="90" customFormat="1">
      <c r="A21" s="85">
        <v>18</v>
      </c>
      <c r="B21" s="90" t="s">
        <v>2</v>
      </c>
      <c r="C21" s="70" t="s">
        <v>86</v>
      </c>
      <c r="D21" s="70"/>
      <c r="E21" s="70">
        <f>28*6</f>
        <v>168</v>
      </c>
      <c r="F21" s="90">
        <v>56</v>
      </c>
      <c r="G21" s="90">
        <f>112+30</f>
        <v>142</v>
      </c>
      <c r="H21" s="90">
        <f>28*2</f>
        <v>56</v>
      </c>
      <c r="I21" s="90">
        <v>56</v>
      </c>
      <c r="J21" s="90">
        <v>56</v>
      </c>
      <c r="K21" s="90">
        <v>56</v>
      </c>
      <c r="L21" s="90">
        <v>56</v>
      </c>
      <c r="M21" s="90">
        <f>28*4</f>
        <v>112</v>
      </c>
      <c r="N21" s="90">
        <v>56</v>
      </c>
      <c r="O21" s="90">
        <v>56</v>
      </c>
      <c r="P21" s="90">
        <v>56</v>
      </c>
      <c r="S21" s="90">
        <v>56</v>
      </c>
      <c r="T21" s="90">
        <v>56</v>
      </c>
      <c r="U21" s="90">
        <v>56</v>
      </c>
      <c r="V21" s="90">
        <v>56</v>
      </c>
      <c r="W21" s="90">
        <v>56</v>
      </c>
      <c r="X21" s="90">
        <v>56</v>
      </c>
      <c r="Y21" s="90">
        <v>56</v>
      </c>
      <c r="Z21" s="90">
        <v>56</v>
      </c>
      <c r="AA21" s="90">
        <v>56</v>
      </c>
      <c r="AB21" s="90">
        <v>56</v>
      </c>
      <c r="AC21" s="90">
        <v>56</v>
      </c>
      <c r="AD21" s="90">
        <v>56</v>
      </c>
      <c r="AE21" s="90">
        <v>56</v>
      </c>
      <c r="AF21" s="90">
        <v>56</v>
      </c>
      <c r="AI21" s="90">
        <v>56</v>
      </c>
      <c r="AJ21" s="90">
        <v>56</v>
      </c>
      <c r="AK21" s="90">
        <v>30</v>
      </c>
      <c r="AL21" s="90">
        <v>56</v>
      </c>
      <c r="AM21" s="90">
        <v>56</v>
      </c>
      <c r="AN21" s="90">
        <v>56</v>
      </c>
      <c r="AQ21" s="90">
        <f>56*2</f>
        <v>112</v>
      </c>
      <c r="AR21" s="90">
        <v>56</v>
      </c>
      <c r="AS21" s="90">
        <v>56</v>
      </c>
      <c r="AT21" s="90">
        <v>56</v>
      </c>
      <c r="AW21" s="89"/>
      <c r="AX21" s="275">
        <f t="shared" si="0"/>
        <v>2415</v>
      </c>
    </row>
    <row r="22" spans="1:50" s="90" customFormat="1">
      <c r="A22" s="85">
        <v>19</v>
      </c>
      <c r="B22" s="90" t="s">
        <v>99</v>
      </c>
      <c r="C22" s="70" t="s">
        <v>86</v>
      </c>
      <c r="D22" s="70"/>
      <c r="E22" s="70">
        <v>88</v>
      </c>
      <c r="F22" s="90">
        <v>40</v>
      </c>
      <c r="G22" s="90">
        <f>160+24</f>
        <v>184</v>
      </c>
      <c r="H22" s="90">
        <v>224</v>
      </c>
      <c r="I22" s="90">
        <v>224</v>
      </c>
      <c r="J22" s="90">
        <v>224</v>
      </c>
      <c r="K22" s="90">
        <v>224</v>
      </c>
      <c r="L22" s="90">
        <v>224</v>
      </c>
      <c r="M22" s="90">
        <f>240+32</f>
        <v>272</v>
      </c>
      <c r="N22" s="90">
        <f>280+48</f>
        <v>328</v>
      </c>
      <c r="O22" s="90">
        <f>240+32</f>
        <v>272</v>
      </c>
      <c r="P22" s="90">
        <f>240+32</f>
        <v>272</v>
      </c>
      <c r="S22" s="90">
        <f>20*3*2</f>
        <v>120</v>
      </c>
      <c r="T22" s="90">
        <f>120+16</f>
        <v>136</v>
      </c>
      <c r="U22" s="90">
        <f>160+24</f>
        <v>184</v>
      </c>
      <c r="V22" s="90">
        <v>224</v>
      </c>
      <c r="W22" s="90">
        <f>120+16</f>
        <v>136</v>
      </c>
      <c r="X22" s="90">
        <f>120+16</f>
        <v>136</v>
      </c>
      <c r="Y22" s="90">
        <f>20*3*2</f>
        <v>120</v>
      </c>
      <c r="Z22" s="90">
        <f>20*3*2</f>
        <v>120</v>
      </c>
      <c r="AA22" s="90">
        <f>20*3*2</f>
        <v>120</v>
      </c>
      <c r="AB22" s="90">
        <f>20*3*2</f>
        <v>120</v>
      </c>
      <c r="AC22" s="90">
        <f>240+16</f>
        <v>256</v>
      </c>
      <c r="AD22" s="90">
        <v>224</v>
      </c>
      <c r="AE22" s="90">
        <f>120+16</f>
        <v>136</v>
      </c>
      <c r="AF22" s="90">
        <f>120+16</f>
        <v>136</v>
      </c>
      <c r="AI22" s="90">
        <f>120+32</f>
        <v>152</v>
      </c>
      <c r="AJ22" s="90">
        <f>120+16</f>
        <v>136</v>
      </c>
      <c r="AK22" s="90">
        <v>8</v>
      </c>
      <c r="AL22" s="90">
        <v>200</v>
      </c>
      <c r="AM22" s="90">
        <v>200</v>
      </c>
      <c r="AN22" s="90">
        <f>176*2</f>
        <v>352</v>
      </c>
      <c r="AQ22" s="90">
        <f>148*2</f>
        <v>296</v>
      </c>
      <c r="AR22" s="90">
        <f>160+32</f>
        <v>192</v>
      </c>
      <c r="AS22" s="90">
        <f>160+32</f>
        <v>192</v>
      </c>
      <c r="AT22" s="90">
        <f>240+24</f>
        <v>264</v>
      </c>
      <c r="AW22" s="89"/>
      <c r="AX22" s="275">
        <f t="shared" si="0"/>
        <v>7072.8</v>
      </c>
    </row>
    <row r="23" spans="1:50" s="87" customFormat="1">
      <c r="A23" s="85">
        <v>20</v>
      </c>
      <c r="B23" s="90" t="s">
        <v>100</v>
      </c>
      <c r="C23" s="70" t="s">
        <v>86</v>
      </c>
      <c r="D23" s="70"/>
      <c r="E23" s="70">
        <f>40</f>
        <v>40</v>
      </c>
      <c r="F23" s="87">
        <v>20</v>
      </c>
      <c r="G23" s="87">
        <v>80</v>
      </c>
      <c r="H23" s="87">
        <v>100</v>
      </c>
      <c r="I23" s="90">
        <v>100</v>
      </c>
      <c r="J23" s="90">
        <v>100</v>
      </c>
      <c r="K23" s="90">
        <v>100</v>
      </c>
      <c r="L23" s="90">
        <v>100</v>
      </c>
      <c r="M23" s="87">
        <f>240*0.5</f>
        <v>120</v>
      </c>
      <c r="N23" s="87">
        <f>280*0.5</f>
        <v>140</v>
      </c>
      <c r="O23" s="87">
        <f>240*0.5</f>
        <v>120</v>
      </c>
      <c r="P23" s="87">
        <f>240*0.5</f>
        <v>120</v>
      </c>
      <c r="Q23" s="87">
        <f>(21*36)+(6*42)</f>
        <v>1008</v>
      </c>
      <c r="S23" s="87">
        <f>20*3</f>
        <v>60</v>
      </c>
      <c r="T23" s="87">
        <f>20*3</f>
        <v>60</v>
      </c>
      <c r="U23" s="87">
        <v>80</v>
      </c>
      <c r="V23" s="90">
        <v>100</v>
      </c>
      <c r="W23" s="90">
        <v>60</v>
      </c>
      <c r="X23" s="90">
        <v>60</v>
      </c>
      <c r="Y23" s="90">
        <v>60</v>
      </c>
      <c r="Z23" s="90">
        <v>60</v>
      </c>
      <c r="AA23" s="90">
        <v>60</v>
      </c>
      <c r="AB23" s="90">
        <v>60</v>
      </c>
      <c r="AC23" s="90">
        <f>240*0.5</f>
        <v>120</v>
      </c>
      <c r="AD23" s="90">
        <v>100</v>
      </c>
      <c r="AE23" s="90">
        <v>60</v>
      </c>
      <c r="AF23" s="90">
        <v>60</v>
      </c>
      <c r="AG23" s="87">
        <f>(21*36)+(6*42)</f>
        <v>1008</v>
      </c>
      <c r="AH23" s="90"/>
      <c r="AI23" s="90">
        <v>60</v>
      </c>
      <c r="AJ23" s="90">
        <v>60</v>
      </c>
      <c r="AK23" s="90"/>
      <c r="AL23" s="90">
        <v>100</v>
      </c>
      <c r="AM23" s="90">
        <v>100</v>
      </c>
      <c r="AN23" s="90">
        <v>176</v>
      </c>
      <c r="AO23" s="90">
        <f>42+36</f>
        <v>78</v>
      </c>
      <c r="AP23" s="90"/>
      <c r="AQ23" s="90">
        <f>120</f>
        <v>120</v>
      </c>
      <c r="AR23" s="90">
        <f>160*0.5</f>
        <v>80</v>
      </c>
      <c r="AS23" s="90">
        <f>160*0.5</f>
        <v>80</v>
      </c>
      <c r="AT23" s="90">
        <f>240*0.5</f>
        <v>120</v>
      </c>
      <c r="AU23" s="90">
        <f>42+36</f>
        <v>78</v>
      </c>
      <c r="AV23" s="90"/>
      <c r="AW23" s="89"/>
      <c r="AX23" s="248">
        <f t="shared" si="0"/>
        <v>5468.4000000000005</v>
      </c>
    </row>
    <row r="24" spans="1:50" s="90" customFormat="1">
      <c r="A24" s="85">
        <v>21</v>
      </c>
      <c r="B24" s="90" t="s">
        <v>101</v>
      </c>
      <c r="C24" s="70" t="s">
        <v>132</v>
      </c>
      <c r="D24" s="70"/>
      <c r="E24" s="70"/>
      <c r="AD24" s="275">
        <f>17*30*0.5</f>
        <v>255</v>
      </c>
      <c r="AE24" s="275">
        <f>17*21*0.5</f>
        <v>178.5</v>
      </c>
      <c r="AF24" s="275">
        <f>17*21*0.5</f>
        <v>178.5</v>
      </c>
      <c r="AW24" s="89"/>
      <c r="AX24" s="275">
        <f t="shared" si="0"/>
        <v>642.6</v>
      </c>
    </row>
    <row r="25" spans="1:50" s="90" customFormat="1">
      <c r="A25" s="85">
        <v>22</v>
      </c>
      <c r="B25" s="90" t="s">
        <v>102</v>
      </c>
      <c r="C25" s="89" t="s">
        <v>133</v>
      </c>
      <c r="D25" s="89"/>
      <c r="E25" s="89"/>
      <c r="AD25" s="275">
        <f>AD24*4.5/112</f>
        <v>10.245535714285714</v>
      </c>
      <c r="AE25" s="275">
        <f t="shared" ref="AE25:AF25" si="1">AE24*4.5/112</f>
        <v>7.171875</v>
      </c>
      <c r="AF25" s="275">
        <f t="shared" si="1"/>
        <v>7.171875</v>
      </c>
      <c r="AW25" s="89"/>
      <c r="AX25" s="275">
        <f t="shared" si="0"/>
        <v>25.818750000000001</v>
      </c>
    </row>
    <row r="26" spans="1:50" s="90" customFormat="1">
      <c r="A26" s="85">
        <v>23</v>
      </c>
      <c r="B26" s="90" t="s">
        <v>103</v>
      </c>
      <c r="C26" s="70" t="s">
        <v>86</v>
      </c>
      <c r="D26" s="70"/>
      <c r="E26" s="70"/>
      <c r="AF26" s="90">
        <v>16</v>
      </c>
      <c r="AK26" s="90">
        <v>25</v>
      </c>
      <c r="AW26" s="89">
        <v>250</v>
      </c>
      <c r="AX26" s="275">
        <f t="shared" si="0"/>
        <v>305.55</v>
      </c>
    </row>
    <row r="27" spans="1:50" s="87" customFormat="1">
      <c r="A27" s="85">
        <v>24</v>
      </c>
      <c r="B27" s="90" t="s">
        <v>105</v>
      </c>
      <c r="C27" s="70" t="s">
        <v>86</v>
      </c>
      <c r="D27" s="70"/>
      <c r="E27" s="70"/>
      <c r="AF27" s="87">
        <f>16*4</f>
        <v>64</v>
      </c>
      <c r="AK27" s="87">
        <f>20*4</f>
        <v>80</v>
      </c>
      <c r="AW27" s="88">
        <v>1400</v>
      </c>
      <c r="AX27" s="248">
        <f t="shared" si="0"/>
        <v>1621.2</v>
      </c>
    </row>
    <row r="28" spans="1:50" s="87" customFormat="1">
      <c r="A28" s="85">
        <v>25</v>
      </c>
      <c r="B28" s="90" t="s">
        <v>104</v>
      </c>
      <c r="C28" s="70" t="s">
        <v>132</v>
      </c>
      <c r="D28" s="70"/>
      <c r="E28" s="70"/>
      <c r="O28" s="87">
        <f>23*10*0.5</f>
        <v>115</v>
      </c>
      <c r="P28" s="87">
        <v>115</v>
      </c>
      <c r="AW28" s="88"/>
      <c r="AX28" s="248">
        <f t="shared" si="0"/>
        <v>241.5</v>
      </c>
    </row>
    <row r="29" spans="1:50" s="87" customFormat="1">
      <c r="A29" s="85">
        <v>26</v>
      </c>
      <c r="B29" s="90" t="s">
        <v>106</v>
      </c>
      <c r="C29" s="88" t="s">
        <v>18</v>
      </c>
      <c r="D29" s="88"/>
      <c r="E29" s="88"/>
      <c r="T29" s="87">
        <v>2</v>
      </c>
      <c r="U29" s="87">
        <v>2</v>
      </c>
      <c r="V29" s="87">
        <v>2</v>
      </c>
      <c r="W29" s="87">
        <v>2</v>
      </c>
      <c r="X29" s="87">
        <v>2</v>
      </c>
      <c r="Y29" s="87">
        <v>2</v>
      </c>
      <c r="Z29" s="87">
        <v>2</v>
      </c>
      <c r="AA29" s="87">
        <v>2</v>
      </c>
      <c r="AB29" s="87">
        <v>2</v>
      </c>
      <c r="AC29" s="87">
        <v>2</v>
      </c>
      <c r="AD29" s="87">
        <v>2</v>
      </c>
      <c r="AE29" s="87">
        <v>2</v>
      </c>
      <c r="AF29" s="87">
        <v>2</v>
      </c>
      <c r="AG29" s="87">
        <v>2</v>
      </c>
      <c r="AQ29" s="87">
        <v>2</v>
      </c>
      <c r="AR29" s="87">
        <v>2</v>
      </c>
      <c r="AS29" s="87">
        <v>2</v>
      </c>
      <c r="AT29" s="90">
        <v>2</v>
      </c>
      <c r="AU29" s="90">
        <v>8</v>
      </c>
      <c r="AW29" s="88"/>
      <c r="AX29" s="248">
        <f t="shared" si="0"/>
        <v>46.2</v>
      </c>
    </row>
    <row r="30" spans="1:50" s="87" customFormat="1">
      <c r="A30" s="85">
        <v>27</v>
      </c>
      <c r="B30" s="90" t="s">
        <v>153</v>
      </c>
      <c r="C30" s="88" t="s">
        <v>18</v>
      </c>
      <c r="D30" s="88"/>
      <c r="E30" s="88"/>
      <c r="H30" s="87">
        <v>1</v>
      </c>
      <c r="I30" s="87">
        <v>1</v>
      </c>
      <c r="J30" s="87">
        <v>1</v>
      </c>
      <c r="K30" s="90">
        <v>1</v>
      </c>
      <c r="L30" s="90">
        <v>1</v>
      </c>
      <c r="M30" s="90">
        <v>1</v>
      </c>
      <c r="N30" s="90">
        <v>1</v>
      </c>
      <c r="P30" s="90">
        <v>1</v>
      </c>
      <c r="Q30" s="89"/>
      <c r="S30" s="87">
        <v>1</v>
      </c>
      <c r="T30" s="87">
        <v>1</v>
      </c>
      <c r="U30" s="90"/>
      <c r="V30" s="89">
        <v>1</v>
      </c>
      <c r="W30" s="89">
        <v>1</v>
      </c>
      <c r="X30" s="89">
        <v>1</v>
      </c>
      <c r="Y30" s="89">
        <v>1</v>
      </c>
      <c r="Z30" s="89">
        <v>1</v>
      </c>
      <c r="AA30" s="89">
        <v>1</v>
      </c>
      <c r="AB30" s="89">
        <v>1</v>
      </c>
      <c r="AC30" s="89">
        <v>2</v>
      </c>
      <c r="AD30" s="89"/>
      <c r="AE30" s="89">
        <v>1</v>
      </c>
      <c r="AF30" s="89">
        <v>1</v>
      </c>
      <c r="AG30" s="89"/>
      <c r="AN30" s="89">
        <v>1</v>
      </c>
      <c r="AO30" s="89"/>
      <c r="AQ30" s="87">
        <v>1</v>
      </c>
      <c r="AT30" s="87">
        <v>1</v>
      </c>
      <c r="AU30" s="89"/>
      <c r="AW30" s="88"/>
      <c r="AX30" s="248">
        <f t="shared" si="0"/>
        <v>25.200000000000003</v>
      </c>
    </row>
    <row r="31" spans="1:50" s="87" customFormat="1">
      <c r="A31" s="85">
        <v>28</v>
      </c>
      <c r="B31" s="90" t="s">
        <v>318</v>
      </c>
      <c r="C31" s="88" t="s">
        <v>319</v>
      </c>
      <c r="D31" s="88">
        <v>490</v>
      </c>
      <c r="E31" s="88"/>
      <c r="U31" s="90"/>
      <c r="V31" s="90"/>
      <c r="W31" s="90"/>
      <c r="X31" s="90"/>
      <c r="Y31" s="90"/>
      <c r="Z31" s="90"/>
      <c r="AA31" s="90"/>
      <c r="AB31" s="90"/>
      <c r="AC31" s="90"/>
      <c r="AD31" s="90"/>
      <c r="AE31" s="90"/>
      <c r="AF31" s="90"/>
      <c r="AH31" s="90"/>
      <c r="AI31" s="90"/>
      <c r="AJ31" s="90"/>
      <c r="AK31" s="90"/>
      <c r="AL31" s="90"/>
      <c r="AM31" s="90"/>
      <c r="AN31" s="90"/>
      <c r="AO31" s="90"/>
      <c r="AP31" s="90"/>
      <c r="AQ31" s="90"/>
      <c r="AR31" s="90"/>
      <c r="AS31" s="90"/>
      <c r="AT31" s="90"/>
      <c r="AU31" s="90"/>
      <c r="AV31" s="90"/>
      <c r="AW31" s="89"/>
      <c r="AX31" s="248">
        <f t="shared" si="0"/>
        <v>514.5</v>
      </c>
    </row>
    <row r="32" spans="1:50" s="87" customFormat="1">
      <c r="A32" s="99" t="s">
        <v>108</v>
      </c>
      <c r="B32" s="100" t="s">
        <v>109</v>
      </c>
      <c r="C32" s="88"/>
      <c r="D32" s="88"/>
      <c r="E32" s="88"/>
      <c r="AW32" s="88"/>
      <c r="AX32" s="248"/>
    </row>
    <row r="33" spans="1:50" s="87" customFormat="1">
      <c r="A33" s="88">
        <v>1</v>
      </c>
      <c r="B33" s="87" t="s">
        <v>110</v>
      </c>
      <c r="C33" s="88" t="s">
        <v>18</v>
      </c>
      <c r="D33" s="88"/>
      <c r="E33" s="88">
        <v>1</v>
      </c>
      <c r="G33" s="87">
        <v>1</v>
      </c>
      <c r="AF33" s="87">
        <v>1</v>
      </c>
      <c r="AW33" s="88">
        <v>10</v>
      </c>
      <c r="AX33" s="248">
        <f t="shared" si="0"/>
        <v>13.65</v>
      </c>
    </row>
    <row r="34" spans="1:50" s="87" customFormat="1">
      <c r="A34" s="88">
        <v>2</v>
      </c>
      <c r="B34" s="87" t="s">
        <v>111</v>
      </c>
      <c r="C34" s="88" t="s">
        <v>18</v>
      </c>
      <c r="D34" s="88"/>
      <c r="E34" s="88">
        <v>1</v>
      </c>
      <c r="G34" s="87">
        <v>1</v>
      </c>
      <c r="AF34" s="87">
        <v>1</v>
      </c>
      <c r="AW34" s="88">
        <v>10</v>
      </c>
      <c r="AX34" s="248">
        <f t="shared" si="0"/>
        <v>13.65</v>
      </c>
    </row>
    <row r="35" spans="1:50" s="87" customFormat="1">
      <c r="A35" s="88">
        <v>3</v>
      </c>
      <c r="B35" s="87" t="s">
        <v>112</v>
      </c>
      <c r="C35" s="88" t="s">
        <v>18</v>
      </c>
      <c r="D35" s="88"/>
      <c r="E35" s="88">
        <v>1</v>
      </c>
      <c r="G35" s="87">
        <v>1</v>
      </c>
      <c r="AF35" s="87">
        <v>1</v>
      </c>
      <c r="AW35" s="88">
        <v>10</v>
      </c>
      <c r="AX35" s="248">
        <f t="shared" si="0"/>
        <v>13.65</v>
      </c>
    </row>
    <row r="36" spans="1:50" s="87" customFormat="1">
      <c r="A36" s="88">
        <v>4</v>
      </c>
      <c r="B36" s="87" t="s">
        <v>113</v>
      </c>
      <c r="C36" s="88" t="s">
        <v>18</v>
      </c>
      <c r="D36" s="88"/>
      <c r="E36" s="88">
        <v>1</v>
      </c>
      <c r="G36" s="90">
        <v>1</v>
      </c>
      <c r="AF36" s="90">
        <v>1</v>
      </c>
      <c r="AW36" s="88">
        <v>10</v>
      </c>
      <c r="AX36" s="248">
        <f t="shared" si="0"/>
        <v>13.65</v>
      </c>
    </row>
    <row r="37" spans="1:50" s="87" customFormat="1">
      <c r="A37" s="88">
        <v>5</v>
      </c>
      <c r="B37" s="87" t="s">
        <v>114</v>
      </c>
      <c r="C37" s="88" t="s">
        <v>18</v>
      </c>
      <c r="D37" s="88"/>
      <c r="E37" s="88">
        <v>1</v>
      </c>
      <c r="G37" s="90">
        <v>1</v>
      </c>
      <c r="AF37" s="90">
        <v>1</v>
      </c>
      <c r="AW37" s="88">
        <v>10</v>
      </c>
      <c r="AX37" s="248">
        <f t="shared" si="0"/>
        <v>13.65</v>
      </c>
    </row>
    <row r="38" spans="1:50" s="87" customFormat="1">
      <c r="A38" s="88">
        <v>6</v>
      </c>
      <c r="B38" s="87" t="s">
        <v>115</v>
      </c>
      <c r="C38" s="88" t="s">
        <v>18</v>
      </c>
      <c r="D38" s="88"/>
      <c r="E38" s="88">
        <v>1</v>
      </c>
      <c r="G38" s="90">
        <v>1</v>
      </c>
      <c r="AF38" s="90">
        <v>1</v>
      </c>
      <c r="AW38" s="88">
        <v>10</v>
      </c>
      <c r="AX38" s="248">
        <f t="shared" si="0"/>
        <v>13.65</v>
      </c>
    </row>
    <row r="39" spans="1:50" s="87" customFormat="1">
      <c r="A39" s="88">
        <v>7</v>
      </c>
      <c r="B39" s="90" t="s">
        <v>116</v>
      </c>
      <c r="C39" s="88" t="s">
        <v>18</v>
      </c>
      <c r="D39" s="88"/>
      <c r="E39" s="88">
        <v>1</v>
      </c>
      <c r="G39" s="90">
        <v>1</v>
      </c>
      <c r="AF39" s="90">
        <v>1</v>
      </c>
      <c r="AW39" s="88">
        <v>10</v>
      </c>
      <c r="AX39" s="248">
        <f t="shared" si="0"/>
        <v>13.65</v>
      </c>
    </row>
    <row r="40" spans="1:50" s="87" customFormat="1">
      <c r="A40" s="88">
        <v>8</v>
      </c>
      <c r="B40" s="90" t="s">
        <v>117</v>
      </c>
      <c r="C40" s="88" t="s">
        <v>18</v>
      </c>
      <c r="D40" s="88"/>
      <c r="E40" s="88">
        <v>1</v>
      </c>
      <c r="G40" s="90">
        <v>1</v>
      </c>
      <c r="AF40" s="90">
        <v>1</v>
      </c>
      <c r="AW40" s="88">
        <v>10</v>
      </c>
      <c r="AX40" s="248">
        <f t="shared" si="0"/>
        <v>13.65</v>
      </c>
    </row>
    <row r="41" spans="1:50" s="87" customFormat="1">
      <c r="A41" s="88">
        <v>9</v>
      </c>
      <c r="B41" s="90" t="s">
        <v>130</v>
      </c>
      <c r="C41" s="88" t="s">
        <v>18</v>
      </c>
      <c r="D41" s="88"/>
      <c r="E41" s="88">
        <v>1</v>
      </c>
      <c r="G41" s="90">
        <v>1</v>
      </c>
      <c r="AF41" s="90">
        <v>1</v>
      </c>
      <c r="AW41" s="88">
        <v>10</v>
      </c>
      <c r="AX41" s="248">
        <f t="shared" si="0"/>
        <v>13.65</v>
      </c>
    </row>
    <row r="42" spans="1:50" s="87" customFormat="1">
      <c r="A42" s="99" t="s">
        <v>118</v>
      </c>
      <c r="B42" s="100" t="s">
        <v>119</v>
      </c>
      <c r="C42" s="88"/>
      <c r="D42" s="88"/>
      <c r="E42" s="88"/>
      <c r="AW42" s="88"/>
      <c r="AX42" s="248">
        <f t="shared" si="0"/>
        <v>0</v>
      </c>
    </row>
    <row r="43" spans="1:50" s="87" customFormat="1">
      <c r="A43" s="88">
        <v>1</v>
      </c>
      <c r="B43" s="87" t="s">
        <v>120</v>
      </c>
      <c r="C43" s="88" t="s">
        <v>18</v>
      </c>
      <c r="D43" s="88"/>
      <c r="E43" s="88">
        <v>7</v>
      </c>
      <c r="F43" s="87">
        <v>4</v>
      </c>
      <c r="G43" s="87">
        <v>5</v>
      </c>
      <c r="H43" s="89">
        <v>4</v>
      </c>
      <c r="I43" s="89">
        <v>4</v>
      </c>
      <c r="J43" s="89">
        <v>4</v>
      </c>
      <c r="K43" s="89">
        <v>4</v>
      </c>
      <c r="L43" s="89">
        <v>4</v>
      </c>
      <c r="M43" s="89">
        <v>4</v>
      </c>
      <c r="N43" s="89">
        <v>4</v>
      </c>
      <c r="O43" s="89">
        <v>4</v>
      </c>
      <c r="P43" s="89">
        <v>4</v>
      </c>
      <c r="Q43" s="89">
        <v>12</v>
      </c>
      <c r="R43" s="89"/>
      <c r="S43" s="89">
        <v>4</v>
      </c>
      <c r="T43" s="89">
        <v>4</v>
      </c>
      <c r="U43" s="89">
        <v>2</v>
      </c>
      <c r="V43" s="89">
        <v>4</v>
      </c>
      <c r="W43" s="89">
        <v>4</v>
      </c>
      <c r="X43" s="89">
        <v>4</v>
      </c>
      <c r="Y43" s="89">
        <v>4</v>
      </c>
      <c r="Z43" s="89">
        <v>4</v>
      </c>
      <c r="AA43" s="89">
        <v>4</v>
      </c>
      <c r="AB43" s="89">
        <v>4</v>
      </c>
      <c r="AC43" s="89">
        <v>4</v>
      </c>
      <c r="AD43" s="89">
        <v>6</v>
      </c>
      <c r="AE43" s="89">
        <v>4</v>
      </c>
      <c r="AF43" s="89">
        <v>4</v>
      </c>
      <c r="AG43" s="89">
        <v>12</v>
      </c>
      <c r="AH43" s="89"/>
      <c r="AI43" s="89">
        <v>4</v>
      </c>
      <c r="AJ43" s="89">
        <v>4</v>
      </c>
      <c r="AK43" s="89">
        <v>1</v>
      </c>
      <c r="AL43" s="89">
        <v>4</v>
      </c>
      <c r="AM43" s="89">
        <v>4</v>
      </c>
      <c r="AN43" s="89">
        <v>4</v>
      </c>
      <c r="AO43" s="89">
        <v>8</v>
      </c>
      <c r="AP43" s="89"/>
      <c r="AQ43" s="89">
        <v>4</v>
      </c>
      <c r="AR43" s="89">
        <v>4</v>
      </c>
      <c r="AS43" s="89">
        <v>4</v>
      </c>
      <c r="AT43" s="89">
        <v>4</v>
      </c>
      <c r="AU43" s="89">
        <v>8</v>
      </c>
      <c r="AV43" s="89"/>
      <c r="AW43" s="89">
        <v>13</v>
      </c>
      <c r="AX43" s="248">
        <f t="shared" si="0"/>
        <v>207.9</v>
      </c>
    </row>
    <row r="44" spans="1:50" s="87" customFormat="1">
      <c r="A44" s="88">
        <v>2</v>
      </c>
      <c r="B44" s="87" t="s">
        <v>3</v>
      </c>
      <c r="C44" s="88" t="s">
        <v>18</v>
      </c>
      <c r="D44" s="88"/>
      <c r="E44" s="88">
        <v>4</v>
      </c>
      <c r="F44" s="87">
        <v>4</v>
      </c>
      <c r="G44" s="87">
        <v>4</v>
      </c>
      <c r="H44" s="89"/>
      <c r="I44" s="89">
        <v>2</v>
      </c>
      <c r="J44" s="89">
        <v>2</v>
      </c>
      <c r="K44" s="89">
        <v>2</v>
      </c>
      <c r="L44" s="89">
        <v>2</v>
      </c>
      <c r="M44" s="89">
        <v>2</v>
      </c>
      <c r="N44" s="89">
        <v>2</v>
      </c>
      <c r="O44" s="89">
        <v>2</v>
      </c>
      <c r="P44" s="89">
        <v>2</v>
      </c>
      <c r="Q44" s="89"/>
      <c r="S44" s="89">
        <v>4</v>
      </c>
      <c r="T44" s="89">
        <v>4</v>
      </c>
      <c r="U44" s="89"/>
      <c r="V44" s="89">
        <v>2</v>
      </c>
      <c r="W44" s="89">
        <v>1</v>
      </c>
      <c r="X44" s="89">
        <v>1</v>
      </c>
      <c r="Y44" s="89">
        <v>1</v>
      </c>
      <c r="Z44" s="89">
        <v>1</v>
      </c>
      <c r="AA44" s="89">
        <v>1</v>
      </c>
      <c r="AB44" s="89">
        <v>1</v>
      </c>
      <c r="AC44" s="89">
        <v>4</v>
      </c>
      <c r="AD44" s="89">
        <v>6</v>
      </c>
      <c r="AE44" s="89">
        <v>4</v>
      </c>
      <c r="AF44" s="89">
        <v>4</v>
      </c>
      <c r="AG44" s="89"/>
      <c r="AI44" s="89">
        <v>4</v>
      </c>
      <c r="AJ44" s="89">
        <v>4</v>
      </c>
      <c r="AK44" s="89"/>
      <c r="AL44" s="89">
        <v>2</v>
      </c>
      <c r="AM44" s="89">
        <v>2</v>
      </c>
      <c r="AN44" s="89">
        <v>1</v>
      </c>
      <c r="AO44" s="89"/>
      <c r="AQ44" s="89">
        <v>2</v>
      </c>
      <c r="AR44" s="89">
        <v>2</v>
      </c>
      <c r="AS44" s="89">
        <v>2</v>
      </c>
      <c r="AT44" s="89">
        <v>2</v>
      </c>
      <c r="AU44" s="89"/>
      <c r="AV44" s="89"/>
      <c r="AW44" s="89"/>
      <c r="AX44" s="248">
        <f t="shared" si="0"/>
        <v>87.15</v>
      </c>
    </row>
    <row r="45" spans="1:50" s="87" customFormat="1">
      <c r="A45" s="88">
        <v>3</v>
      </c>
      <c r="B45" s="87" t="s">
        <v>127</v>
      </c>
      <c r="C45" s="88" t="s">
        <v>18</v>
      </c>
      <c r="D45" s="88"/>
      <c r="E45" s="88">
        <v>4</v>
      </c>
      <c r="F45" s="87">
        <v>4</v>
      </c>
      <c r="G45" s="87">
        <v>4</v>
      </c>
      <c r="H45" s="89"/>
      <c r="I45" s="89">
        <v>2</v>
      </c>
      <c r="J45" s="89">
        <v>2</v>
      </c>
      <c r="K45" s="89">
        <v>2</v>
      </c>
      <c r="L45" s="89">
        <v>2</v>
      </c>
      <c r="M45" s="89">
        <v>2</v>
      </c>
      <c r="N45" s="89">
        <v>2</v>
      </c>
      <c r="O45" s="89">
        <v>2</v>
      </c>
      <c r="P45" s="89">
        <v>2</v>
      </c>
      <c r="Q45" s="89"/>
      <c r="S45" s="89">
        <v>4</v>
      </c>
      <c r="T45" s="89">
        <v>4</v>
      </c>
      <c r="U45" s="89"/>
      <c r="V45" s="89">
        <v>2</v>
      </c>
      <c r="W45" s="89">
        <v>1</v>
      </c>
      <c r="X45" s="89">
        <v>1</v>
      </c>
      <c r="Y45" s="89">
        <v>1</v>
      </c>
      <c r="Z45" s="89">
        <v>1</v>
      </c>
      <c r="AA45" s="89">
        <v>1</v>
      </c>
      <c r="AB45" s="89">
        <v>1</v>
      </c>
      <c r="AC45" s="89">
        <v>4</v>
      </c>
      <c r="AD45" s="89">
        <v>6</v>
      </c>
      <c r="AE45" s="89">
        <v>4</v>
      </c>
      <c r="AF45" s="89">
        <v>4</v>
      </c>
      <c r="AG45" s="89"/>
      <c r="AI45" s="89">
        <v>4</v>
      </c>
      <c r="AJ45" s="89">
        <v>4</v>
      </c>
      <c r="AK45" s="89"/>
      <c r="AL45" s="89">
        <v>2</v>
      </c>
      <c r="AM45" s="89">
        <v>2</v>
      </c>
      <c r="AN45" s="89">
        <v>1</v>
      </c>
      <c r="AO45" s="89"/>
      <c r="AQ45" s="89">
        <v>2</v>
      </c>
      <c r="AR45" s="89">
        <v>2</v>
      </c>
      <c r="AS45" s="89">
        <v>2</v>
      </c>
      <c r="AT45" s="89">
        <v>2</v>
      </c>
      <c r="AU45" s="89"/>
      <c r="AV45" s="89"/>
      <c r="AW45" s="89"/>
      <c r="AX45" s="248">
        <f t="shared" si="0"/>
        <v>87.15</v>
      </c>
    </row>
    <row r="46" spans="1:50" s="87" customFormat="1">
      <c r="A46" s="88">
        <v>4</v>
      </c>
      <c r="B46" s="87" t="s">
        <v>121</v>
      </c>
      <c r="C46" s="88" t="s">
        <v>18</v>
      </c>
      <c r="D46" s="88"/>
      <c r="E46" s="88">
        <v>3</v>
      </c>
      <c r="F46" s="90">
        <v>2</v>
      </c>
      <c r="G46" s="90">
        <v>2</v>
      </c>
      <c r="H46" s="89">
        <v>1</v>
      </c>
      <c r="I46" s="89">
        <v>2</v>
      </c>
      <c r="J46" s="89">
        <v>2</v>
      </c>
      <c r="K46" s="89">
        <v>2</v>
      </c>
      <c r="L46" s="89">
        <v>2</v>
      </c>
      <c r="M46" s="89">
        <v>2</v>
      </c>
      <c r="N46" s="89">
        <v>2</v>
      </c>
      <c r="O46" s="89">
        <v>1</v>
      </c>
      <c r="P46" s="89">
        <v>1</v>
      </c>
      <c r="Q46" s="89">
        <v>3</v>
      </c>
      <c r="R46" s="89"/>
      <c r="S46" s="89">
        <v>2</v>
      </c>
      <c r="T46" s="89">
        <v>2</v>
      </c>
      <c r="U46" s="89">
        <v>1</v>
      </c>
      <c r="V46" s="89">
        <v>1</v>
      </c>
      <c r="W46" s="89">
        <v>1</v>
      </c>
      <c r="X46" s="89">
        <v>1</v>
      </c>
      <c r="Y46" s="89">
        <v>1</v>
      </c>
      <c r="Z46" s="89">
        <v>1</v>
      </c>
      <c r="AA46" s="89">
        <v>1</v>
      </c>
      <c r="AB46" s="89">
        <v>1</v>
      </c>
      <c r="AC46" s="89">
        <v>2</v>
      </c>
      <c r="AD46" s="89">
        <v>2</v>
      </c>
      <c r="AE46" s="89">
        <v>2</v>
      </c>
      <c r="AF46" s="89">
        <v>2</v>
      </c>
      <c r="AG46" s="89">
        <v>3</v>
      </c>
      <c r="AH46" s="89"/>
      <c r="AI46" s="89">
        <v>2</v>
      </c>
      <c r="AJ46" s="89">
        <v>2</v>
      </c>
      <c r="AK46" s="89">
        <v>1</v>
      </c>
      <c r="AL46" s="89">
        <v>1</v>
      </c>
      <c r="AM46" s="89">
        <v>1</v>
      </c>
      <c r="AN46" s="89">
        <v>1</v>
      </c>
      <c r="AO46" s="89">
        <v>2</v>
      </c>
      <c r="AP46" s="89"/>
      <c r="AQ46" s="89"/>
      <c r="AR46" s="89">
        <v>1</v>
      </c>
      <c r="AS46" s="89">
        <v>1</v>
      </c>
      <c r="AT46" s="89">
        <v>1</v>
      </c>
      <c r="AU46" s="89">
        <v>2</v>
      </c>
      <c r="AV46" s="89"/>
      <c r="AW46" s="89">
        <v>4</v>
      </c>
      <c r="AX46" s="248">
        <f t="shared" si="0"/>
        <v>70.350000000000009</v>
      </c>
    </row>
    <row r="47" spans="1:50" s="87" customFormat="1">
      <c r="A47" s="88">
        <v>5</v>
      </c>
      <c r="B47" s="87" t="s">
        <v>122</v>
      </c>
      <c r="C47" s="88" t="s">
        <v>22</v>
      </c>
      <c r="D47" s="88"/>
      <c r="E47" s="88">
        <v>4</v>
      </c>
      <c r="F47" s="90">
        <v>4</v>
      </c>
      <c r="G47" s="90">
        <v>4</v>
      </c>
      <c r="H47" s="89"/>
      <c r="I47" s="89">
        <v>2</v>
      </c>
      <c r="J47" s="89">
        <v>2</v>
      </c>
      <c r="K47" s="89">
        <v>2</v>
      </c>
      <c r="L47" s="89">
        <v>2</v>
      </c>
      <c r="M47" s="89">
        <v>2</v>
      </c>
      <c r="N47" s="89">
        <v>2</v>
      </c>
      <c r="O47" s="89">
        <v>2</v>
      </c>
      <c r="P47" s="89">
        <v>2</v>
      </c>
      <c r="Q47" s="89"/>
      <c r="S47" s="89">
        <v>4</v>
      </c>
      <c r="T47" s="89">
        <v>4</v>
      </c>
      <c r="U47" s="89"/>
      <c r="V47" s="89">
        <v>2</v>
      </c>
      <c r="W47" s="89">
        <v>1</v>
      </c>
      <c r="X47" s="89">
        <v>1</v>
      </c>
      <c r="Y47" s="89">
        <v>1</v>
      </c>
      <c r="Z47" s="89">
        <v>1</v>
      </c>
      <c r="AA47" s="89">
        <v>1</v>
      </c>
      <c r="AB47" s="89">
        <v>1</v>
      </c>
      <c r="AC47" s="89">
        <v>4</v>
      </c>
      <c r="AD47" s="89">
        <v>6</v>
      </c>
      <c r="AE47" s="89">
        <v>4</v>
      </c>
      <c r="AF47" s="89">
        <v>4</v>
      </c>
      <c r="AG47" s="89"/>
      <c r="AH47" s="90"/>
      <c r="AI47" s="89">
        <v>4</v>
      </c>
      <c r="AJ47" s="89">
        <v>4</v>
      </c>
      <c r="AK47" s="89"/>
      <c r="AL47" s="89">
        <v>2</v>
      </c>
      <c r="AM47" s="89">
        <v>2</v>
      </c>
      <c r="AN47" s="89">
        <v>1</v>
      </c>
      <c r="AO47" s="89"/>
      <c r="AP47" s="90"/>
      <c r="AQ47" s="90"/>
      <c r="AR47" s="89">
        <v>2</v>
      </c>
      <c r="AS47" s="89">
        <v>2</v>
      </c>
      <c r="AT47" s="89">
        <v>2</v>
      </c>
      <c r="AU47" s="89"/>
      <c r="AV47" s="89"/>
      <c r="AW47" s="89"/>
      <c r="AX47" s="248">
        <f t="shared" si="0"/>
        <v>85.05</v>
      </c>
    </row>
    <row r="48" spans="1:50" s="87" customFormat="1">
      <c r="A48" s="88">
        <v>6</v>
      </c>
      <c r="B48" s="87" t="s">
        <v>123</v>
      </c>
      <c r="C48" s="88" t="s">
        <v>22</v>
      </c>
      <c r="D48" s="88"/>
      <c r="E48" s="88"/>
      <c r="F48" s="90"/>
      <c r="G48" s="90"/>
      <c r="H48" s="90"/>
      <c r="I48" s="90"/>
      <c r="J48" s="90"/>
      <c r="K48" s="90"/>
      <c r="L48" s="90"/>
      <c r="M48" s="90"/>
      <c r="N48" s="90"/>
      <c r="O48" s="90"/>
      <c r="P48" s="90"/>
      <c r="Q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89"/>
      <c r="AX48" s="248">
        <f t="shared" si="0"/>
        <v>0</v>
      </c>
    </row>
    <row r="49" spans="1:50" s="87" customFormat="1">
      <c r="A49" s="88">
        <v>7</v>
      </c>
      <c r="B49" s="87" t="s">
        <v>124</v>
      </c>
      <c r="C49" s="88" t="s">
        <v>25</v>
      </c>
      <c r="D49" s="88"/>
      <c r="E49" s="88">
        <v>10</v>
      </c>
      <c r="F49" s="90">
        <v>10</v>
      </c>
      <c r="G49" s="90">
        <v>10</v>
      </c>
      <c r="H49" s="89">
        <v>5</v>
      </c>
      <c r="I49" s="89">
        <v>8</v>
      </c>
      <c r="J49" s="89">
        <v>8</v>
      </c>
      <c r="K49" s="89">
        <v>8</v>
      </c>
      <c r="L49" s="89">
        <v>8</v>
      </c>
      <c r="M49" s="89">
        <v>8</v>
      </c>
      <c r="N49" s="89">
        <v>8</v>
      </c>
      <c r="O49" s="89">
        <v>8</v>
      </c>
      <c r="P49" s="89">
        <v>8</v>
      </c>
      <c r="Q49" s="89">
        <v>14</v>
      </c>
      <c r="R49" s="89"/>
      <c r="S49" s="89">
        <v>10</v>
      </c>
      <c r="T49" s="89">
        <v>10</v>
      </c>
      <c r="U49" s="89">
        <v>3</v>
      </c>
      <c r="V49" s="89">
        <v>7</v>
      </c>
      <c r="W49" s="89">
        <v>5</v>
      </c>
      <c r="X49" s="89">
        <v>5</v>
      </c>
      <c r="Y49" s="89">
        <v>5</v>
      </c>
      <c r="Z49" s="89">
        <v>5</v>
      </c>
      <c r="AA49" s="89">
        <v>5</v>
      </c>
      <c r="AB49" s="89">
        <v>5</v>
      </c>
      <c r="AC49" s="89">
        <v>10</v>
      </c>
      <c r="AD49" s="89">
        <v>15</v>
      </c>
      <c r="AE49" s="89">
        <v>10</v>
      </c>
      <c r="AF49" s="89">
        <v>10</v>
      </c>
      <c r="AG49" s="89">
        <v>14</v>
      </c>
      <c r="AH49" s="89"/>
      <c r="AI49" s="89">
        <v>10</v>
      </c>
      <c r="AJ49" s="89">
        <v>10</v>
      </c>
      <c r="AK49" s="89">
        <v>2</v>
      </c>
      <c r="AL49" s="89">
        <v>8</v>
      </c>
      <c r="AM49" s="89">
        <v>8</v>
      </c>
      <c r="AN49" s="89">
        <v>5</v>
      </c>
      <c r="AO49" s="89">
        <v>10</v>
      </c>
      <c r="AP49" s="89"/>
      <c r="AQ49" s="89"/>
      <c r="AR49" s="89">
        <v>6</v>
      </c>
      <c r="AS49" s="89">
        <v>6</v>
      </c>
      <c r="AT49" s="89">
        <v>6</v>
      </c>
      <c r="AU49" s="89">
        <v>10</v>
      </c>
      <c r="AV49" s="89"/>
      <c r="AW49" s="89">
        <v>13</v>
      </c>
      <c r="AX49" s="248">
        <f t="shared" ref="AX49:AX55" si="2">SUM(D49:AW49)*1.05</f>
        <v>342.3</v>
      </c>
    </row>
    <row r="50" spans="1:50" s="87" customFormat="1">
      <c r="A50" s="88">
        <v>8</v>
      </c>
      <c r="B50" s="87" t="s">
        <v>125</v>
      </c>
      <c r="C50" s="88" t="s">
        <v>25</v>
      </c>
      <c r="D50" s="88"/>
      <c r="E50" s="88">
        <v>2</v>
      </c>
      <c r="F50" s="90">
        <v>2</v>
      </c>
      <c r="G50" s="90">
        <v>2</v>
      </c>
      <c r="H50" s="89">
        <v>2</v>
      </c>
      <c r="I50" s="89">
        <v>2</v>
      </c>
      <c r="J50" s="89">
        <v>2</v>
      </c>
      <c r="K50" s="89">
        <v>2</v>
      </c>
      <c r="L50" s="89">
        <v>2</v>
      </c>
      <c r="M50" s="89">
        <v>2</v>
      </c>
      <c r="N50" s="89">
        <v>2</v>
      </c>
      <c r="O50" s="89">
        <v>2</v>
      </c>
      <c r="P50" s="89">
        <v>2</v>
      </c>
      <c r="Q50" s="89">
        <v>3</v>
      </c>
      <c r="R50" s="89"/>
      <c r="S50" s="89">
        <v>2</v>
      </c>
      <c r="T50" s="89">
        <v>2</v>
      </c>
      <c r="U50" s="89">
        <v>1</v>
      </c>
      <c r="V50" s="89">
        <v>1</v>
      </c>
      <c r="W50" s="89">
        <v>1</v>
      </c>
      <c r="X50" s="89">
        <v>1</v>
      </c>
      <c r="Y50" s="89">
        <v>1</v>
      </c>
      <c r="Z50" s="89">
        <v>1</v>
      </c>
      <c r="AA50" s="89">
        <v>1</v>
      </c>
      <c r="AB50" s="89">
        <v>1</v>
      </c>
      <c r="AC50" s="89">
        <v>2</v>
      </c>
      <c r="AD50" s="89">
        <v>2</v>
      </c>
      <c r="AE50" s="89">
        <v>2</v>
      </c>
      <c r="AF50" s="89">
        <v>2</v>
      </c>
      <c r="AG50" s="89">
        <v>3</v>
      </c>
      <c r="AH50" s="89"/>
      <c r="AI50" s="89">
        <v>2</v>
      </c>
      <c r="AJ50" s="89">
        <v>2</v>
      </c>
      <c r="AK50" s="89"/>
      <c r="AL50" s="89">
        <v>1</v>
      </c>
      <c r="AM50" s="89">
        <v>1</v>
      </c>
      <c r="AN50" s="89">
        <v>1</v>
      </c>
      <c r="AO50" s="89">
        <v>2</v>
      </c>
      <c r="AP50" s="89"/>
      <c r="AQ50" s="89"/>
      <c r="AR50" s="89">
        <v>1</v>
      </c>
      <c r="AS50" s="89">
        <v>1</v>
      </c>
      <c r="AT50" s="89">
        <v>1</v>
      </c>
      <c r="AU50" s="89">
        <v>2</v>
      </c>
      <c r="AV50" s="89"/>
      <c r="AW50" s="89"/>
      <c r="AX50" s="248">
        <f t="shared" si="2"/>
        <v>67.2</v>
      </c>
    </row>
    <row r="51" spans="1:50" s="87" customFormat="1">
      <c r="A51" s="88"/>
      <c r="B51" s="87" t="s">
        <v>190</v>
      </c>
      <c r="C51" s="88" t="s">
        <v>25</v>
      </c>
      <c r="D51" s="88"/>
      <c r="E51" s="88"/>
      <c r="F51" s="90"/>
      <c r="G51" s="90"/>
      <c r="H51" s="90"/>
      <c r="I51" s="90"/>
      <c r="J51" s="90"/>
      <c r="K51" s="90"/>
      <c r="L51" s="90"/>
      <c r="M51" s="90"/>
      <c r="N51" s="90"/>
      <c r="O51" s="90"/>
      <c r="P51" s="90"/>
      <c r="Q51" s="90"/>
      <c r="AG51" s="90"/>
      <c r="AW51" s="88"/>
      <c r="AX51" s="248">
        <f t="shared" si="2"/>
        <v>0</v>
      </c>
    </row>
    <row r="52" spans="1:50" s="87" customFormat="1">
      <c r="A52" s="88">
        <v>9</v>
      </c>
      <c r="B52" s="90" t="s">
        <v>210</v>
      </c>
      <c r="C52" s="88" t="s">
        <v>25</v>
      </c>
      <c r="D52" s="88"/>
      <c r="E52" s="88"/>
      <c r="AW52" s="88"/>
      <c r="AX52" s="248">
        <f t="shared" si="2"/>
        <v>0</v>
      </c>
    </row>
    <row r="53" spans="1:50" s="87" customFormat="1">
      <c r="A53" s="88">
        <v>10</v>
      </c>
      <c r="B53" s="90" t="s">
        <v>128</v>
      </c>
      <c r="C53" s="88" t="s">
        <v>25</v>
      </c>
      <c r="D53" s="88"/>
      <c r="E53" s="88">
        <v>4</v>
      </c>
      <c r="F53" s="87">
        <v>4</v>
      </c>
      <c r="G53" s="87">
        <v>4</v>
      </c>
      <c r="H53" s="89"/>
      <c r="I53" s="89">
        <v>2</v>
      </c>
      <c r="J53" s="89">
        <v>2</v>
      </c>
      <c r="K53" s="89">
        <v>2</v>
      </c>
      <c r="L53" s="89">
        <v>2</v>
      </c>
      <c r="M53" s="89">
        <v>2</v>
      </c>
      <c r="N53" s="89">
        <v>2</v>
      </c>
      <c r="O53" s="89">
        <v>2</v>
      </c>
      <c r="P53" s="89">
        <v>2</v>
      </c>
      <c r="S53" s="89">
        <v>4</v>
      </c>
      <c r="T53" s="89">
        <v>4</v>
      </c>
      <c r="V53" s="87">
        <v>2</v>
      </c>
      <c r="W53" s="90">
        <v>1</v>
      </c>
      <c r="X53" s="90">
        <v>1</v>
      </c>
      <c r="Y53" s="90">
        <v>1</v>
      </c>
      <c r="Z53" s="90">
        <v>1</v>
      </c>
      <c r="AA53" s="90">
        <v>1</v>
      </c>
      <c r="AB53" s="90">
        <v>1</v>
      </c>
      <c r="AC53" s="90">
        <v>4</v>
      </c>
      <c r="AD53" s="90">
        <v>6</v>
      </c>
      <c r="AE53" s="90">
        <v>4</v>
      </c>
      <c r="AF53" s="90">
        <v>4</v>
      </c>
      <c r="AI53" s="90">
        <v>4</v>
      </c>
      <c r="AJ53" s="90">
        <v>4</v>
      </c>
      <c r="AL53" s="87">
        <v>2</v>
      </c>
      <c r="AM53" s="87">
        <v>2</v>
      </c>
      <c r="AN53" s="90">
        <v>1</v>
      </c>
      <c r="AQ53" s="90">
        <v>2</v>
      </c>
      <c r="AR53" s="90">
        <v>2</v>
      </c>
      <c r="AS53" s="90">
        <v>2</v>
      </c>
      <c r="AT53" s="90">
        <v>2</v>
      </c>
      <c r="AW53" s="88"/>
      <c r="AX53" s="248">
        <f t="shared" si="2"/>
        <v>87.15</v>
      </c>
    </row>
    <row r="54" spans="1:50" s="87" customFormat="1">
      <c r="A54" s="89">
        <v>11</v>
      </c>
      <c r="B54" s="90" t="s">
        <v>129</v>
      </c>
      <c r="C54" s="88" t="s">
        <v>25</v>
      </c>
      <c r="D54" s="88"/>
      <c r="E54" s="88">
        <v>7</v>
      </c>
      <c r="F54" s="90">
        <v>4</v>
      </c>
      <c r="G54" s="90">
        <v>5</v>
      </c>
      <c r="H54" s="89">
        <v>4</v>
      </c>
      <c r="I54" s="89">
        <v>4</v>
      </c>
      <c r="J54" s="89">
        <v>4</v>
      </c>
      <c r="K54" s="89">
        <v>4</v>
      </c>
      <c r="L54" s="89">
        <v>4</v>
      </c>
      <c r="M54" s="89">
        <v>4</v>
      </c>
      <c r="N54" s="89">
        <v>4</v>
      </c>
      <c r="O54" s="89">
        <v>4</v>
      </c>
      <c r="P54" s="89">
        <v>4</v>
      </c>
      <c r="Q54" s="89">
        <v>12</v>
      </c>
      <c r="R54" s="89"/>
      <c r="S54" s="89">
        <v>4</v>
      </c>
      <c r="T54" s="89">
        <v>4</v>
      </c>
      <c r="U54" s="89">
        <v>2</v>
      </c>
      <c r="V54" s="89">
        <v>4</v>
      </c>
      <c r="W54" s="89">
        <v>4</v>
      </c>
      <c r="X54" s="89">
        <v>4</v>
      </c>
      <c r="Y54" s="89">
        <v>4</v>
      </c>
      <c r="Z54" s="89">
        <v>4</v>
      </c>
      <c r="AA54" s="89">
        <v>4</v>
      </c>
      <c r="AB54" s="89">
        <v>4</v>
      </c>
      <c r="AC54" s="89">
        <v>4</v>
      </c>
      <c r="AD54" s="89">
        <v>6</v>
      </c>
      <c r="AE54" s="89">
        <v>4</v>
      </c>
      <c r="AF54" s="89">
        <v>4</v>
      </c>
      <c r="AG54" s="89">
        <v>12</v>
      </c>
      <c r="AH54" s="89"/>
      <c r="AI54" s="89">
        <v>4</v>
      </c>
      <c r="AJ54" s="89">
        <v>4</v>
      </c>
      <c r="AK54" s="89">
        <v>1</v>
      </c>
      <c r="AL54" s="89">
        <v>4</v>
      </c>
      <c r="AM54" s="89">
        <v>4</v>
      </c>
      <c r="AN54" s="89">
        <v>4</v>
      </c>
      <c r="AO54" s="89">
        <v>8</v>
      </c>
      <c r="AP54" s="89"/>
      <c r="AQ54" s="89">
        <v>4</v>
      </c>
      <c r="AR54" s="89">
        <v>4</v>
      </c>
      <c r="AS54" s="89">
        <v>4</v>
      </c>
      <c r="AT54" s="89">
        <v>4</v>
      </c>
      <c r="AU54" s="89">
        <v>8</v>
      </c>
      <c r="AV54" s="89"/>
      <c r="AW54" s="89">
        <v>13</v>
      </c>
      <c r="AX54" s="248">
        <f t="shared" si="2"/>
        <v>207.9</v>
      </c>
    </row>
    <row r="55" spans="1:50">
      <c r="A55" s="89">
        <v>12</v>
      </c>
      <c r="B55" s="90" t="s">
        <v>211</v>
      </c>
      <c r="C55" s="89" t="s">
        <v>25</v>
      </c>
      <c r="D55" s="89"/>
      <c r="E55" s="89">
        <v>7</v>
      </c>
      <c r="F55" s="90">
        <v>4</v>
      </c>
      <c r="G55" s="90">
        <v>5</v>
      </c>
      <c r="H55" s="89">
        <v>4</v>
      </c>
      <c r="I55" s="89">
        <v>4</v>
      </c>
      <c r="J55" s="89">
        <v>4</v>
      </c>
      <c r="K55" s="89">
        <v>4</v>
      </c>
      <c r="L55" s="89">
        <v>4</v>
      </c>
      <c r="M55" s="89">
        <v>4</v>
      </c>
      <c r="N55" s="89">
        <v>4</v>
      </c>
      <c r="O55" s="89">
        <v>4</v>
      </c>
      <c r="P55" s="89">
        <v>4</v>
      </c>
      <c r="Q55" s="89">
        <v>12</v>
      </c>
      <c r="R55" s="89"/>
      <c r="S55" s="89">
        <v>4</v>
      </c>
      <c r="T55" s="89">
        <v>4</v>
      </c>
      <c r="U55" s="89">
        <v>2</v>
      </c>
      <c r="V55" s="89">
        <v>4</v>
      </c>
      <c r="W55" s="89">
        <v>4</v>
      </c>
      <c r="X55" s="89">
        <v>4</v>
      </c>
      <c r="Y55" s="89">
        <v>4</v>
      </c>
      <c r="Z55" s="89">
        <v>4</v>
      </c>
      <c r="AA55" s="89">
        <v>4</v>
      </c>
      <c r="AB55" s="89">
        <v>4</v>
      </c>
      <c r="AC55" s="89">
        <v>4</v>
      </c>
      <c r="AD55" s="89">
        <v>6</v>
      </c>
      <c r="AE55" s="89">
        <v>4</v>
      </c>
      <c r="AF55" s="89">
        <v>4</v>
      </c>
      <c r="AG55" s="89">
        <v>12</v>
      </c>
      <c r="AH55" s="89"/>
      <c r="AI55" s="89">
        <v>4</v>
      </c>
      <c r="AJ55" s="89">
        <v>4</v>
      </c>
      <c r="AK55" s="89">
        <v>1</v>
      </c>
      <c r="AL55" s="89">
        <v>4</v>
      </c>
      <c r="AM55" s="89">
        <v>4</v>
      </c>
      <c r="AN55" s="89">
        <v>4</v>
      </c>
      <c r="AO55" s="89">
        <v>8</v>
      </c>
      <c r="AP55" s="89"/>
      <c r="AQ55" s="89">
        <v>4</v>
      </c>
      <c r="AR55" s="89">
        <v>4</v>
      </c>
      <c r="AS55" s="89">
        <v>4</v>
      </c>
      <c r="AT55" s="89">
        <v>4</v>
      </c>
      <c r="AU55" s="89">
        <v>8</v>
      </c>
      <c r="AV55" s="89"/>
      <c r="AW55" s="89">
        <v>13</v>
      </c>
      <c r="AX55" s="248">
        <f t="shared" si="2"/>
        <v>207.9</v>
      </c>
    </row>
  </sheetData>
  <mergeCells count="5">
    <mergeCell ref="B1:Q1"/>
    <mergeCell ref="D2:R2"/>
    <mergeCell ref="S2:AG2"/>
    <mergeCell ref="AH2:AP2"/>
    <mergeCell ref="AQ2:AV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O97"/>
  <sheetViews>
    <sheetView view="pageBreakPreview" topLeftCell="A55" zoomScale="110" zoomScaleSheetLayoutView="110" workbookViewId="0">
      <selection activeCell="F24" sqref="F24"/>
    </sheetView>
  </sheetViews>
  <sheetFormatPr defaultRowHeight="15"/>
  <cols>
    <col min="1" max="1" width="4.85546875" style="82" customWidth="1"/>
    <col min="2" max="2" width="45.42578125" style="1" customWidth="1"/>
    <col min="3" max="3" width="7.42578125" style="1" customWidth="1"/>
    <col min="4" max="4" width="8.28515625" style="141" customWidth="1"/>
    <col min="5" max="5" width="12.140625" style="1" customWidth="1"/>
    <col min="6" max="6" width="11.28515625" style="1" customWidth="1"/>
    <col min="7" max="9" width="9.140625" customWidth="1"/>
  </cols>
  <sheetData>
    <row r="1" spans="1:8" ht="18">
      <c r="A1" s="324" t="s">
        <v>263</v>
      </c>
      <c r="B1" s="324"/>
      <c r="C1" s="324"/>
      <c r="D1" s="324"/>
      <c r="E1" s="324"/>
      <c r="F1" s="324"/>
    </row>
    <row r="2" spans="1:8" ht="18">
      <c r="A2" s="324" t="s">
        <v>5</v>
      </c>
      <c r="B2" s="324"/>
      <c r="C2" s="324"/>
      <c r="D2" s="324"/>
      <c r="E2" s="324"/>
      <c r="F2" s="324"/>
    </row>
    <row r="3" spans="1:8" ht="18">
      <c r="A3" s="324" t="s">
        <v>131</v>
      </c>
      <c r="B3" s="324"/>
      <c r="C3" s="324"/>
      <c r="D3" s="324"/>
      <c r="E3" s="324"/>
      <c r="F3" s="324"/>
    </row>
    <row r="4" spans="1:8" ht="18">
      <c r="A4" s="324" t="s">
        <v>6</v>
      </c>
      <c r="B4" s="324"/>
      <c r="C4" s="324"/>
      <c r="D4" s="324"/>
      <c r="E4" s="324"/>
      <c r="F4" s="324"/>
    </row>
    <row r="5" spans="1:8" ht="18" customHeight="1">
      <c r="A5" s="324" t="s">
        <v>313</v>
      </c>
      <c r="B5" s="324"/>
      <c r="C5" s="324"/>
      <c r="D5" s="324"/>
      <c r="E5" s="324"/>
      <c r="F5" s="324"/>
    </row>
    <row r="6" spans="1:8">
      <c r="A6" s="323"/>
      <c r="B6" s="323"/>
      <c r="C6" s="323"/>
      <c r="D6" s="323"/>
      <c r="E6" s="323"/>
      <c r="F6" s="323"/>
    </row>
    <row r="7" spans="1:8" ht="30" customHeight="1">
      <c r="A7" s="79" t="s">
        <v>7</v>
      </c>
      <c r="B7" s="327" t="s">
        <v>8</v>
      </c>
      <c r="C7" s="327"/>
      <c r="D7" s="327"/>
      <c r="E7" s="327"/>
      <c r="F7" s="327"/>
    </row>
    <row r="8" spans="1:8" ht="15.75">
      <c r="A8" s="328" t="s">
        <v>191</v>
      </c>
      <c r="B8" s="328"/>
      <c r="C8" s="328"/>
      <c r="D8" s="328"/>
      <c r="E8" s="328"/>
      <c r="F8" s="328"/>
    </row>
    <row r="9" spans="1:8">
      <c r="A9" s="329" t="s">
        <v>10</v>
      </c>
      <c r="B9" s="330" t="s">
        <v>11</v>
      </c>
      <c r="C9" s="330" t="s">
        <v>12</v>
      </c>
      <c r="D9" s="331" t="s">
        <v>13</v>
      </c>
      <c r="E9" s="24" t="s">
        <v>14</v>
      </c>
      <c r="F9" s="287" t="s">
        <v>15</v>
      </c>
    </row>
    <row r="10" spans="1:8">
      <c r="A10" s="329"/>
      <c r="B10" s="330"/>
      <c r="C10" s="330"/>
      <c r="D10" s="331"/>
      <c r="E10" s="25" t="s">
        <v>16</v>
      </c>
      <c r="F10" s="289"/>
    </row>
    <row r="11" spans="1:8" s="1" customFormat="1" ht="76.5">
      <c r="A11" s="287">
        <v>1</v>
      </c>
      <c r="B11" s="124" t="s">
        <v>177</v>
      </c>
      <c r="C11" s="290"/>
      <c r="D11" s="292"/>
      <c r="E11" s="294"/>
      <c r="F11" s="332"/>
      <c r="G11" s="21"/>
      <c r="H11" s="21"/>
    </row>
    <row r="12" spans="1:8" s="1" customFormat="1" ht="38.25">
      <c r="A12" s="288"/>
      <c r="B12" s="106" t="s">
        <v>178</v>
      </c>
      <c r="C12" s="291"/>
      <c r="D12" s="293"/>
      <c r="E12" s="295"/>
      <c r="F12" s="333"/>
      <c r="G12" s="21"/>
      <c r="H12" s="21"/>
    </row>
    <row r="13" spans="1:8" s="1" customFormat="1" ht="38.25">
      <c r="A13" s="289"/>
      <c r="B13" s="106" t="s">
        <v>179</v>
      </c>
      <c r="C13" s="108" t="s">
        <v>180</v>
      </c>
      <c r="D13" s="123">
        <f>'Rehabil (m.s) 1'!AX24</f>
        <v>642.6</v>
      </c>
      <c r="E13" s="146">
        <v>349</v>
      </c>
      <c r="F13" s="143">
        <f>D13*E13</f>
        <v>224267.4</v>
      </c>
      <c r="G13" s="21"/>
      <c r="H13" s="21"/>
    </row>
    <row r="14" spans="1:8" s="1" customFormat="1" ht="66.75" customHeight="1">
      <c r="A14" s="325">
        <v>2</v>
      </c>
      <c r="B14" s="110" t="s">
        <v>161</v>
      </c>
      <c r="C14" s="108" t="s">
        <v>158</v>
      </c>
      <c r="D14" s="113">
        <f>'Rehabil (m.s) 1'!AX7</f>
        <v>29547</v>
      </c>
      <c r="E14" s="114">
        <v>1328.25</v>
      </c>
      <c r="F14" s="115">
        <f t="shared" ref="F14:F15" si="0">D14*E14/100</f>
        <v>392458.02750000003</v>
      </c>
    </row>
    <row r="15" spans="1:8" s="1" customFormat="1" ht="17.25" customHeight="1">
      <c r="A15" s="326"/>
      <c r="B15" s="110" t="s">
        <v>162</v>
      </c>
      <c r="C15" s="108" t="s">
        <v>158</v>
      </c>
      <c r="D15" s="113">
        <f>D14</f>
        <v>29547</v>
      </c>
      <c r="E15" s="114">
        <v>619.85</v>
      </c>
      <c r="F15" s="115">
        <f t="shared" si="0"/>
        <v>183147.07949999999</v>
      </c>
    </row>
    <row r="16" spans="1:8" s="1" customFormat="1" ht="51">
      <c r="A16" s="325">
        <v>3</v>
      </c>
      <c r="B16" s="106" t="s">
        <v>163</v>
      </c>
      <c r="C16" s="108"/>
      <c r="D16" s="113"/>
      <c r="E16" s="108"/>
      <c r="F16" s="109"/>
    </row>
    <row r="17" spans="1:8" s="1" customFormat="1">
      <c r="A17" s="326"/>
      <c r="B17" s="106" t="s">
        <v>166</v>
      </c>
      <c r="C17" s="108" t="s">
        <v>158</v>
      </c>
      <c r="D17" s="113">
        <f>'Rehabil (m.s) 1'!AX8</f>
        <v>262.5</v>
      </c>
      <c r="E17" s="108">
        <v>2197.52</v>
      </c>
      <c r="F17" s="109">
        <f t="shared" ref="F17" si="1">D17*E17/100</f>
        <v>5768.49</v>
      </c>
    </row>
    <row r="18" spans="1:8" s="1" customFormat="1" ht="38.25">
      <c r="A18" s="325">
        <v>4</v>
      </c>
      <c r="B18" s="110" t="s">
        <v>167</v>
      </c>
      <c r="C18" s="119"/>
      <c r="D18" s="230"/>
      <c r="E18" s="111"/>
      <c r="F18" s="121"/>
    </row>
    <row r="19" spans="1:8" s="1" customFormat="1">
      <c r="A19" s="326"/>
      <c r="B19" s="101" t="s">
        <v>168</v>
      </c>
      <c r="C19" s="103" t="s">
        <v>158</v>
      </c>
      <c r="D19" s="231">
        <f>'Rehabil (m.s) 1'!AX13</f>
        <v>215.25</v>
      </c>
      <c r="E19" s="117">
        <v>3275.5</v>
      </c>
      <c r="F19" s="105">
        <f>D19*E19/100</f>
        <v>7050.5137500000001</v>
      </c>
    </row>
    <row r="20" spans="1:8" s="1" customFormat="1" ht="63.75">
      <c r="A20" s="285">
        <v>5</v>
      </c>
      <c r="B20" s="106" t="s">
        <v>181</v>
      </c>
      <c r="C20" s="107"/>
      <c r="D20" s="123"/>
      <c r="E20" s="108"/>
      <c r="F20" s="109"/>
      <c r="G20" s="21"/>
      <c r="H20" s="21"/>
    </row>
    <row r="21" spans="1:8" s="1" customFormat="1" ht="15" customHeight="1">
      <c r="A21" s="286"/>
      <c r="B21" s="106" t="s">
        <v>182</v>
      </c>
      <c r="C21" s="107" t="s">
        <v>158</v>
      </c>
      <c r="D21" s="123">
        <f>'Rehabil (m.s) 1'!AX26</f>
        <v>305.55</v>
      </c>
      <c r="E21" s="108">
        <v>27747.06</v>
      </c>
      <c r="F21" s="109">
        <f>D21*E21/100</f>
        <v>84781.141830000008</v>
      </c>
      <c r="G21" s="21"/>
      <c r="H21" s="21"/>
    </row>
    <row r="22" spans="1:8" s="1" customFormat="1" ht="38.25">
      <c r="A22" s="269">
        <v>6</v>
      </c>
      <c r="B22" s="106" t="s">
        <v>183</v>
      </c>
      <c r="C22" s="107" t="s">
        <v>158</v>
      </c>
      <c r="D22" s="123">
        <f>'Rehabil (m.s) 1'!AX27</f>
        <v>1621.2</v>
      </c>
      <c r="E22" s="116">
        <v>28299.3</v>
      </c>
      <c r="F22" s="109">
        <f>D22*E22/100</f>
        <v>458788.25159999996</v>
      </c>
      <c r="G22" s="21"/>
      <c r="H22" s="21"/>
    </row>
    <row r="23" spans="1:8" s="1" customFormat="1" ht="25.5">
      <c r="A23" s="140">
        <v>7</v>
      </c>
      <c r="B23" s="118" t="s">
        <v>186</v>
      </c>
      <c r="C23" s="120" t="s">
        <v>18</v>
      </c>
      <c r="D23" s="232">
        <f>'Rehabil (m.s) 1'!AX29</f>
        <v>46.2</v>
      </c>
      <c r="E23" s="120">
        <v>261.25</v>
      </c>
      <c r="F23" s="126">
        <f>D23*E23</f>
        <v>12069.75</v>
      </c>
    </row>
    <row r="24" spans="1:8" s="1" customFormat="1">
      <c r="A24" s="247"/>
      <c r="B24" s="110"/>
      <c r="C24" s="188"/>
      <c r="D24" s="188"/>
      <c r="E24" s="196" t="s">
        <v>250</v>
      </c>
      <c r="F24" s="197">
        <f>SUM(F13:F23)</f>
        <v>1368330.6541800001</v>
      </c>
    </row>
    <row r="25" spans="1:8" s="1" customFormat="1" ht="15.75">
      <c r="A25" s="318" t="s">
        <v>315</v>
      </c>
      <c r="B25" s="319"/>
      <c r="C25" s="319"/>
      <c r="D25" s="319"/>
      <c r="E25" s="319"/>
      <c r="F25" s="320"/>
    </row>
    <row r="26" spans="1:8" s="1" customFormat="1">
      <c r="A26" s="321" t="s">
        <v>10</v>
      </c>
      <c r="B26" s="321" t="s">
        <v>11</v>
      </c>
      <c r="C26" s="321" t="s">
        <v>12</v>
      </c>
      <c r="D26" s="322" t="s">
        <v>13</v>
      </c>
      <c r="E26" s="245" t="s">
        <v>14</v>
      </c>
      <c r="F26" s="245" t="s">
        <v>20</v>
      </c>
    </row>
    <row r="27" spans="1:8" s="87" customFormat="1" ht="17.25" customHeight="1">
      <c r="A27" s="321"/>
      <c r="B27" s="321"/>
      <c r="C27" s="321"/>
      <c r="D27" s="322"/>
      <c r="E27" s="246" t="s">
        <v>16</v>
      </c>
      <c r="F27" s="246" t="s">
        <v>16</v>
      </c>
    </row>
    <row r="28" spans="1:8" s="87" customFormat="1">
      <c r="A28" s="296">
        <v>1</v>
      </c>
      <c r="B28" s="302" t="s">
        <v>47</v>
      </c>
      <c r="C28" s="305" t="s">
        <v>18</v>
      </c>
      <c r="D28" s="305">
        <v>5</v>
      </c>
      <c r="E28" s="311">
        <v>689.7</v>
      </c>
      <c r="F28" s="300">
        <f>D28*E28</f>
        <v>3448.5</v>
      </c>
    </row>
    <row r="29" spans="1:8" s="87" customFormat="1" ht="51" customHeight="1">
      <c r="A29" s="297"/>
      <c r="B29" s="303"/>
      <c r="C29" s="306"/>
      <c r="D29" s="306"/>
      <c r="E29" s="312"/>
      <c r="F29" s="314"/>
    </row>
    <row r="30" spans="1:8" s="87" customFormat="1" ht="55.5" customHeight="1">
      <c r="A30" s="240">
        <v>2</v>
      </c>
      <c r="B30" s="241" t="s">
        <v>48</v>
      </c>
      <c r="C30" s="243" t="s">
        <v>18</v>
      </c>
      <c r="D30" s="243">
        <v>5</v>
      </c>
      <c r="E30" s="41">
        <v>447.15</v>
      </c>
      <c r="F30" s="42">
        <f>D30*E30</f>
        <v>2235.75</v>
      </c>
    </row>
    <row r="31" spans="1:8" s="87" customFormat="1" ht="68.25" customHeight="1">
      <c r="A31" s="235" t="s">
        <v>49</v>
      </c>
      <c r="B31" s="76" t="s">
        <v>50</v>
      </c>
      <c r="C31" s="236" t="s">
        <v>18</v>
      </c>
      <c r="D31" s="236">
        <v>9</v>
      </c>
      <c r="E31" s="238">
        <v>72.16</v>
      </c>
      <c r="F31" s="252">
        <f>D31*E31</f>
        <v>649.43999999999994</v>
      </c>
    </row>
    <row r="32" spans="1:8" s="87" customFormat="1" ht="66.75" customHeight="1">
      <c r="A32" s="38" t="s">
        <v>51</v>
      </c>
      <c r="B32" s="241" t="s">
        <v>52</v>
      </c>
      <c r="C32" s="243" t="s">
        <v>18</v>
      </c>
      <c r="D32" s="243">
        <v>9</v>
      </c>
      <c r="E32" s="41">
        <v>264</v>
      </c>
      <c r="F32" s="42">
        <f>D32*E32</f>
        <v>2376</v>
      </c>
    </row>
    <row r="33" spans="1:15" s="87" customFormat="1">
      <c r="A33" s="296">
        <v>4</v>
      </c>
      <c r="B33" s="302" t="s">
        <v>53</v>
      </c>
      <c r="C33" s="43"/>
      <c r="D33" s="236"/>
      <c r="E33" s="45"/>
      <c r="F33" s="46"/>
    </row>
    <row r="34" spans="1:15" s="87" customFormat="1" ht="16.5" customHeight="1">
      <c r="A34" s="298"/>
      <c r="B34" s="317"/>
      <c r="C34" s="237" t="s">
        <v>18</v>
      </c>
      <c r="D34" s="237">
        <v>5</v>
      </c>
      <c r="E34" s="239">
        <v>1097</v>
      </c>
      <c r="F34" s="253">
        <f>D34*E34</f>
        <v>5485</v>
      </c>
    </row>
    <row r="35" spans="1:15" s="87" customFormat="1">
      <c r="A35" s="296">
        <v>5</v>
      </c>
      <c r="B35" s="302" t="s">
        <v>54</v>
      </c>
      <c r="C35" s="43"/>
      <c r="D35" s="236"/>
      <c r="E35" s="45"/>
      <c r="F35" s="46"/>
    </row>
    <row r="36" spans="1:15" s="87" customFormat="1" ht="17.25" customHeight="1">
      <c r="A36" s="298"/>
      <c r="B36" s="304"/>
      <c r="C36" s="237" t="s">
        <v>18</v>
      </c>
      <c r="D36" s="242">
        <f>'Rehabil (m.s) 1'!AX40</f>
        <v>13.65</v>
      </c>
      <c r="E36" s="239">
        <v>1109.46</v>
      </c>
      <c r="F36" s="253">
        <f>D36*E36</f>
        <v>15144.129000000001</v>
      </c>
    </row>
    <row r="37" spans="1:15" s="87" customFormat="1" ht="119.25" customHeight="1">
      <c r="A37" s="240">
        <v>6</v>
      </c>
      <c r="B37" s="50" t="s">
        <v>55</v>
      </c>
      <c r="C37" s="243" t="s">
        <v>18</v>
      </c>
      <c r="D37" s="244">
        <f>'Rehabil (m.s) 1'!AX33</f>
        <v>13.65</v>
      </c>
      <c r="E37" s="41">
        <v>6166.6</v>
      </c>
      <c r="F37" s="42">
        <f>D37*E37</f>
        <v>84174.090000000011</v>
      </c>
    </row>
    <row r="38" spans="1:15" s="87" customFormat="1" ht="133.5" customHeight="1">
      <c r="A38" s="240">
        <v>7</v>
      </c>
      <c r="B38" s="241" t="s">
        <v>56</v>
      </c>
      <c r="C38" s="243" t="s">
        <v>18</v>
      </c>
      <c r="D38" s="244">
        <f>'Rehabil (m.s) 1'!AX37</f>
        <v>13.65</v>
      </c>
      <c r="E38" s="41">
        <v>4253.8999999999996</v>
      </c>
      <c r="F38" s="42">
        <f>D38*E38</f>
        <v>58065.734999999993</v>
      </c>
    </row>
    <row r="39" spans="1:15" s="1" customFormat="1" ht="33.75" customHeight="1">
      <c r="A39" s="240">
        <v>8</v>
      </c>
      <c r="B39" s="254" t="s">
        <v>330</v>
      </c>
      <c r="C39" s="243" t="s">
        <v>18</v>
      </c>
      <c r="D39" s="244">
        <f>'Rehabil (m.s) 1'!AX38</f>
        <v>13.65</v>
      </c>
      <c r="E39" s="41">
        <v>938.47</v>
      </c>
      <c r="F39" s="42">
        <f>D39*E39</f>
        <v>12810.1155</v>
      </c>
    </row>
    <row r="40" spans="1:15" s="1" customFormat="1" ht="22.5" customHeight="1">
      <c r="A40" s="315">
        <v>9</v>
      </c>
      <c r="B40" s="316" t="s">
        <v>58</v>
      </c>
      <c r="C40" s="305" t="s">
        <v>18</v>
      </c>
      <c r="D40" s="305">
        <v>2</v>
      </c>
      <c r="E40" s="311">
        <v>1220.67</v>
      </c>
      <c r="F40" s="300">
        <f>D40*E40</f>
        <v>2441.34</v>
      </c>
    </row>
    <row r="41" spans="1:15" s="1" customFormat="1" ht="67.5" customHeight="1">
      <c r="A41" s="315"/>
      <c r="B41" s="316"/>
      <c r="C41" s="307"/>
      <c r="D41" s="307"/>
      <c r="E41" s="313"/>
      <c r="F41" s="301"/>
    </row>
    <row r="42" spans="1:15" s="1" customFormat="1">
      <c r="A42" s="296">
        <v>10</v>
      </c>
      <c r="B42" s="302" t="s">
        <v>59</v>
      </c>
      <c r="C42" s="305" t="s">
        <v>18</v>
      </c>
      <c r="D42" s="308">
        <v>2</v>
      </c>
      <c r="E42" s="311">
        <v>42745</v>
      </c>
      <c r="F42" s="300">
        <f>D42*E42</f>
        <v>85490</v>
      </c>
    </row>
    <row r="43" spans="1:15" s="1" customFormat="1">
      <c r="A43" s="297"/>
      <c r="B43" s="303"/>
      <c r="C43" s="306"/>
      <c r="D43" s="309"/>
      <c r="E43" s="312"/>
      <c r="F43" s="314"/>
    </row>
    <row r="44" spans="1:15" s="1" customFormat="1">
      <c r="A44" s="297"/>
      <c r="B44" s="303"/>
      <c r="C44" s="306"/>
      <c r="D44" s="309"/>
      <c r="E44" s="312"/>
      <c r="F44" s="314"/>
    </row>
    <row r="45" spans="1:15" s="1" customFormat="1">
      <c r="A45" s="297"/>
      <c r="B45" s="303"/>
      <c r="C45" s="306"/>
      <c r="D45" s="309"/>
      <c r="E45" s="312"/>
      <c r="F45" s="314"/>
    </row>
    <row r="46" spans="1:15">
      <c r="A46" s="297"/>
      <c r="B46" s="303"/>
      <c r="C46" s="306"/>
      <c r="D46" s="309"/>
      <c r="E46" s="312"/>
      <c r="F46" s="314"/>
      <c r="G46" s="87"/>
      <c r="H46" s="87"/>
      <c r="I46" s="87"/>
      <c r="J46" s="87"/>
      <c r="K46" s="87"/>
      <c r="L46" s="87"/>
      <c r="M46" s="87"/>
      <c r="N46" s="87"/>
      <c r="O46" s="87"/>
    </row>
    <row r="47" spans="1:15" s="1" customFormat="1" ht="45" customHeight="1">
      <c r="A47" s="297"/>
      <c r="B47" s="303"/>
      <c r="C47" s="306"/>
      <c r="D47" s="309"/>
      <c r="E47" s="312"/>
      <c r="F47" s="314"/>
      <c r="G47" s="87"/>
      <c r="H47" s="87"/>
      <c r="I47" s="87"/>
      <c r="J47" s="87"/>
      <c r="K47" s="87"/>
      <c r="L47" s="87"/>
      <c r="M47" s="87"/>
      <c r="N47" s="87"/>
      <c r="O47" s="87"/>
    </row>
    <row r="48" spans="1:15" s="1" customFormat="1" ht="18" customHeight="1">
      <c r="A48" s="297"/>
      <c r="B48" s="303"/>
      <c r="C48" s="306"/>
      <c r="D48" s="309"/>
      <c r="E48" s="312"/>
      <c r="F48" s="314"/>
    </row>
    <row r="49" spans="1:6" s="1" customFormat="1" ht="43.5" customHeight="1">
      <c r="A49" s="298"/>
      <c r="B49" s="304"/>
      <c r="C49" s="307"/>
      <c r="D49" s="310"/>
      <c r="E49" s="313"/>
      <c r="F49" s="301"/>
    </row>
    <row r="50" spans="1:6" s="1" customFormat="1" ht="38.25">
      <c r="A50" s="240">
        <v>11</v>
      </c>
      <c r="B50" s="241" t="s">
        <v>60</v>
      </c>
      <c r="C50" s="243" t="s">
        <v>18</v>
      </c>
      <c r="D50" s="244">
        <f>'Rehabil (m.s) 1'!AX36</f>
        <v>13.65</v>
      </c>
      <c r="E50" s="41">
        <v>169.4</v>
      </c>
      <c r="F50" s="42">
        <f t="shared" ref="F50:F56" si="2">D50*E50</f>
        <v>2312.31</v>
      </c>
    </row>
    <row r="51" spans="1:6" s="1" customFormat="1" ht="25.5">
      <c r="A51" s="240">
        <v>12</v>
      </c>
      <c r="B51" s="241" t="s">
        <v>61</v>
      </c>
      <c r="C51" s="243" t="s">
        <v>18</v>
      </c>
      <c r="D51" s="244">
        <f>'Rehabil (m.s) 1'!AX39</f>
        <v>13.65</v>
      </c>
      <c r="E51" s="41">
        <v>3432</v>
      </c>
      <c r="F51" s="42">
        <f t="shared" si="2"/>
        <v>46846.8</v>
      </c>
    </row>
    <row r="52" spans="1:6" s="1" customFormat="1" ht="25.5">
      <c r="A52" s="240">
        <v>13</v>
      </c>
      <c r="B52" s="241" t="s">
        <v>62</v>
      </c>
      <c r="C52" s="243" t="s">
        <v>18</v>
      </c>
      <c r="D52" s="244">
        <v>4</v>
      </c>
      <c r="E52" s="41">
        <v>593.37</v>
      </c>
      <c r="F52" s="42">
        <f t="shared" si="2"/>
        <v>2373.48</v>
      </c>
    </row>
    <row r="53" spans="1:6" s="1" customFormat="1" ht="38.25">
      <c r="A53" s="296">
        <v>14</v>
      </c>
      <c r="B53" s="241" t="s">
        <v>63</v>
      </c>
      <c r="C53" s="243"/>
      <c r="D53" s="244"/>
      <c r="E53" s="41"/>
      <c r="F53" s="42"/>
    </row>
    <row r="54" spans="1:6" s="1" customFormat="1">
      <c r="A54" s="297"/>
      <c r="B54" s="241" t="s">
        <v>64</v>
      </c>
      <c r="C54" s="243" t="s">
        <v>18</v>
      </c>
      <c r="D54" s="244">
        <f>'Rehabil (m.s) 1'!AX41</f>
        <v>13.65</v>
      </c>
      <c r="E54" s="41">
        <v>695.42</v>
      </c>
      <c r="F54" s="42">
        <f t="shared" si="2"/>
        <v>9492.4830000000002</v>
      </c>
    </row>
    <row r="55" spans="1:6" s="1" customFormat="1">
      <c r="A55" s="298"/>
      <c r="B55" s="241" t="s">
        <v>65</v>
      </c>
      <c r="C55" s="243" t="s">
        <v>18</v>
      </c>
      <c r="D55" s="244">
        <f>D54</f>
        <v>13.65</v>
      </c>
      <c r="E55" s="41">
        <v>956.12</v>
      </c>
      <c r="F55" s="42">
        <f t="shared" si="2"/>
        <v>13051.038</v>
      </c>
    </row>
    <row r="56" spans="1:6" s="1" customFormat="1" ht="89.25">
      <c r="A56" s="240">
        <v>15</v>
      </c>
      <c r="B56" s="241" t="s">
        <v>66</v>
      </c>
      <c r="C56" s="243" t="s">
        <v>18</v>
      </c>
      <c r="D56" s="244">
        <v>1</v>
      </c>
      <c r="E56" s="41">
        <v>3128</v>
      </c>
      <c r="F56" s="42">
        <f t="shared" si="2"/>
        <v>3128</v>
      </c>
    </row>
    <row r="57" spans="1:6">
      <c r="A57" s="299" t="s">
        <v>17</v>
      </c>
      <c r="B57" s="299"/>
      <c r="C57" s="299"/>
      <c r="D57" s="299"/>
      <c r="E57" s="299"/>
      <c r="F57" s="52">
        <f>SUM(F28:F56)</f>
        <v>349524.21049999999</v>
      </c>
    </row>
    <row r="58" spans="1:6">
      <c r="A58" s="81" t="s">
        <v>118</v>
      </c>
      <c r="B58" s="78" t="s">
        <v>119</v>
      </c>
      <c r="C58" s="40"/>
      <c r="D58" s="40"/>
      <c r="E58" s="41"/>
      <c r="F58" s="51"/>
    </row>
    <row r="59" spans="1:6" ht="39.75" customHeight="1">
      <c r="A59" s="139">
        <v>1</v>
      </c>
      <c r="B59" s="9" t="s">
        <v>21</v>
      </c>
      <c r="C59" s="10" t="s">
        <v>22</v>
      </c>
      <c r="D59" s="205">
        <f>'Rehabil (m.s) 1'!AX47+'Rehabil (m.s) 1'!AX55</f>
        <v>292.95</v>
      </c>
      <c r="E59" s="11">
        <v>1130</v>
      </c>
      <c r="F59" s="12">
        <f>D59*E59</f>
        <v>331033.5</v>
      </c>
    </row>
    <row r="60" spans="1:6" ht="38.25">
      <c r="A60" s="139">
        <v>2</v>
      </c>
      <c r="B60" s="14" t="s">
        <v>24</v>
      </c>
      <c r="C60" s="10" t="s">
        <v>25</v>
      </c>
      <c r="D60" s="205">
        <f>'Rehabil (m.s) 1'!AX49</f>
        <v>342.3</v>
      </c>
      <c r="E60" s="15">
        <v>54</v>
      </c>
      <c r="F60" s="12">
        <f t="shared" ref="F60:F61" si="3">D60*E60</f>
        <v>18484.2</v>
      </c>
    </row>
    <row r="61" spans="1:6" ht="38.25">
      <c r="A61" s="139">
        <v>3</v>
      </c>
      <c r="B61" s="14" t="s">
        <v>26</v>
      </c>
      <c r="C61" s="10" t="s">
        <v>25</v>
      </c>
      <c r="D61" s="205">
        <f>'Rehabil (m.s) 1'!AX50</f>
        <v>67.2</v>
      </c>
      <c r="E61" s="16">
        <v>83</v>
      </c>
      <c r="F61" s="12">
        <f t="shared" si="3"/>
        <v>5577.6</v>
      </c>
    </row>
    <row r="62" spans="1:6" ht="25.5">
      <c r="A62" s="139">
        <v>4</v>
      </c>
      <c r="B62" s="14" t="s">
        <v>29</v>
      </c>
      <c r="C62" s="10" t="s">
        <v>25</v>
      </c>
      <c r="D62" s="205">
        <f>'Rehabil (m.s) 1'!AX54</f>
        <v>207.9</v>
      </c>
      <c r="E62" s="15">
        <v>70</v>
      </c>
      <c r="F62" s="12">
        <f>D62*E62</f>
        <v>14553</v>
      </c>
    </row>
    <row r="63" spans="1:6">
      <c r="A63" s="334" t="s">
        <v>193</v>
      </c>
      <c r="B63" s="335"/>
      <c r="C63" s="335"/>
      <c r="D63" s="335"/>
      <c r="E63" s="336"/>
      <c r="F63" s="138">
        <f>SUM(F59:F62)</f>
        <v>369648.3</v>
      </c>
    </row>
    <row r="64" spans="1:6">
      <c r="A64" s="150"/>
      <c r="B64" s="150"/>
      <c r="C64" s="150"/>
      <c r="D64" s="150"/>
      <c r="E64" s="150"/>
      <c r="F64" s="151"/>
    </row>
    <row r="65" spans="1:6">
      <c r="A65" s="152"/>
      <c r="B65" s="152"/>
      <c r="C65" s="152"/>
      <c r="D65" s="152"/>
      <c r="E65" s="152"/>
      <c r="F65" s="153"/>
    </row>
    <row r="66" spans="1:6" ht="15.75">
      <c r="A66" s="337" t="s">
        <v>192</v>
      </c>
      <c r="B66" s="337"/>
      <c r="C66" s="337"/>
      <c r="D66" s="337"/>
      <c r="E66" s="337"/>
      <c r="F66" s="337"/>
    </row>
    <row r="67" spans="1:6">
      <c r="A67" s="224" t="s">
        <v>45</v>
      </c>
      <c r="B67" s="223" t="s">
        <v>265</v>
      </c>
      <c r="C67" s="191"/>
      <c r="D67" s="191"/>
      <c r="E67" s="192"/>
      <c r="F67" s="222"/>
    </row>
    <row r="68" spans="1:6" ht="89.25">
      <c r="A68" s="139">
        <v>1</v>
      </c>
      <c r="B68" s="225" t="s">
        <v>266</v>
      </c>
      <c r="C68" s="97" t="s">
        <v>86</v>
      </c>
      <c r="D68" s="259">
        <f>'Rehabil (m.s) 1'!AX9</f>
        <v>15176.7</v>
      </c>
      <c r="E68" s="260">
        <v>177</v>
      </c>
      <c r="F68" s="177">
        <f>D68*E68</f>
        <v>2686275.9</v>
      </c>
    </row>
    <row r="69" spans="1:6" ht="41.25" customHeight="1">
      <c r="A69" s="139">
        <v>2</v>
      </c>
      <c r="B69" s="225" t="s">
        <v>267</v>
      </c>
      <c r="C69" s="97" t="s">
        <v>86</v>
      </c>
      <c r="D69" s="259">
        <f>D68</f>
        <v>15176.7</v>
      </c>
      <c r="E69" s="260">
        <v>42</v>
      </c>
      <c r="F69" s="177">
        <f t="shared" ref="F69:F93" si="4">D69*E69</f>
        <v>637421.4</v>
      </c>
    </row>
    <row r="70" spans="1:6" ht="38.25">
      <c r="A70" s="139">
        <v>3</v>
      </c>
      <c r="B70" s="194" t="s">
        <v>255</v>
      </c>
      <c r="C70" s="97" t="s">
        <v>86</v>
      </c>
      <c r="D70" s="200">
        <f>'Rehabil (m.s) 1'!AX10</f>
        <v>11697</v>
      </c>
      <c r="E70" s="261">
        <v>202</v>
      </c>
      <c r="F70" s="177">
        <f t="shared" si="4"/>
        <v>2362794</v>
      </c>
    </row>
    <row r="71" spans="1:6">
      <c r="A71" s="267">
        <v>4</v>
      </c>
      <c r="B71" s="96" t="s">
        <v>155</v>
      </c>
      <c r="C71" s="97" t="s">
        <v>86</v>
      </c>
      <c r="D71" s="201">
        <f>'Rehabil (m.s) 1'!AX11</f>
        <v>892.5</v>
      </c>
      <c r="E71" s="262">
        <v>150</v>
      </c>
      <c r="F71" s="177">
        <f t="shared" si="4"/>
        <v>133875</v>
      </c>
    </row>
    <row r="72" spans="1:6" ht="25.5">
      <c r="A72" s="267">
        <v>5</v>
      </c>
      <c r="B72" s="194" t="s">
        <v>268</v>
      </c>
      <c r="C72" s="97" t="s">
        <v>86</v>
      </c>
      <c r="D72" s="201">
        <f>'Rehabil (m.s) 1'!AX12</f>
        <v>7339.71</v>
      </c>
      <c r="E72" s="262">
        <v>30</v>
      </c>
      <c r="F72" s="177">
        <f t="shared" si="4"/>
        <v>220191.3</v>
      </c>
    </row>
    <row r="73" spans="1:6" ht="51">
      <c r="A73" s="267">
        <v>6</v>
      </c>
      <c r="B73" s="225" t="s">
        <v>269</v>
      </c>
      <c r="C73" s="108" t="s">
        <v>170</v>
      </c>
      <c r="D73" s="123">
        <f>'Rehabil (m.s) 1'!AX14</f>
        <v>14929.95</v>
      </c>
      <c r="E73" s="263">
        <v>282</v>
      </c>
      <c r="F73" s="234">
        <f t="shared" si="4"/>
        <v>4210245.9000000004</v>
      </c>
    </row>
    <row r="74" spans="1:6" ht="51">
      <c r="A74" s="268">
        <v>7</v>
      </c>
      <c r="B74" s="225" t="s">
        <v>270</v>
      </c>
      <c r="C74" s="195" t="s">
        <v>86</v>
      </c>
      <c r="D74" s="201">
        <f>'Rehabil (m.s) 1'!AX15</f>
        <v>1326.15</v>
      </c>
      <c r="E74" s="262">
        <v>186</v>
      </c>
      <c r="F74" s="234">
        <f t="shared" si="4"/>
        <v>246663.90000000002</v>
      </c>
    </row>
    <row r="75" spans="1:6" ht="76.5">
      <c r="A75" s="226">
        <v>8</v>
      </c>
      <c r="B75" s="225" t="s">
        <v>271</v>
      </c>
      <c r="C75" s="107" t="s">
        <v>170</v>
      </c>
      <c r="D75" s="123">
        <f>'Rehabil (m.s) 1'!AX17+'Rehabil (m.s) 1'!AX18</f>
        <v>1010.1</v>
      </c>
      <c r="E75" s="264">
        <v>1850</v>
      </c>
      <c r="F75" s="234">
        <f t="shared" si="4"/>
        <v>1868685</v>
      </c>
    </row>
    <row r="76" spans="1:6" s="1" customFormat="1" ht="38.25">
      <c r="A76" s="226">
        <v>9</v>
      </c>
      <c r="B76" s="225" t="s">
        <v>332</v>
      </c>
      <c r="C76" s="108" t="s">
        <v>170</v>
      </c>
      <c r="D76" s="123">
        <f>'Rehabil (m.s) 1'!AX19</f>
        <v>31.5</v>
      </c>
      <c r="E76" s="264">
        <v>275</v>
      </c>
      <c r="F76" s="234">
        <f t="shared" si="4"/>
        <v>8662.5</v>
      </c>
    </row>
    <row r="77" spans="1:6" s="1" customFormat="1" ht="38.25">
      <c r="A77" s="226">
        <v>10</v>
      </c>
      <c r="B77" s="225" t="s">
        <v>333</v>
      </c>
      <c r="C77" s="108" t="s">
        <v>170</v>
      </c>
      <c r="D77" s="123">
        <f>'Rehabil (m.s) 1'!AX20</f>
        <v>31.5</v>
      </c>
      <c r="E77" s="264">
        <v>275</v>
      </c>
      <c r="F77" s="234">
        <f t="shared" si="4"/>
        <v>8662.5</v>
      </c>
    </row>
    <row r="78" spans="1:6" ht="38.25">
      <c r="A78" s="258">
        <v>11</v>
      </c>
      <c r="B78" s="225" t="s">
        <v>272</v>
      </c>
      <c r="C78" s="108" t="s">
        <v>170</v>
      </c>
      <c r="D78" s="123">
        <f>'Rehabil (m.s) 1'!AX21</f>
        <v>2415</v>
      </c>
      <c r="E78" s="265">
        <v>64</v>
      </c>
      <c r="F78" s="234">
        <f t="shared" si="4"/>
        <v>154560</v>
      </c>
    </row>
    <row r="79" spans="1:6" ht="38.25">
      <c r="A79" s="258">
        <v>12</v>
      </c>
      <c r="B79" s="225" t="s">
        <v>273</v>
      </c>
      <c r="C79" s="108" t="s">
        <v>170</v>
      </c>
      <c r="D79" s="123">
        <f>'Rehabil (m.s) 1'!AX22</f>
        <v>7072.8</v>
      </c>
      <c r="E79" s="265">
        <v>64</v>
      </c>
      <c r="F79" s="234">
        <f t="shared" si="4"/>
        <v>452659.20000000001</v>
      </c>
    </row>
    <row r="80" spans="1:6" ht="51">
      <c r="A80" s="193">
        <v>13</v>
      </c>
      <c r="B80" s="225" t="s">
        <v>274</v>
      </c>
      <c r="C80" s="108" t="s">
        <v>170</v>
      </c>
      <c r="D80" s="123">
        <f>'Rehabil (m.s) 1'!AX23</f>
        <v>5468.4000000000005</v>
      </c>
      <c r="E80" s="265">
        <v>24</v>
      </c>
      <c r="F80" s="234">
        <f t="shared" si="4"/>
        <v>131241.60000000001</v>
      </c>
    </row>
    <row r="81" spans="1:8" ht="25.5">
      <c r="A81" s="193">
        <v>14</v>
      </c>
      <c r="B81" s="225" t="s">
        <v>275</v>
      </c>
      <c r="C81" s="108" t="s">
        <v>276</v>
      </c>
      <c r="D81" s="123">
        <f>'Rehabil (m.s) 1'!AX31</f>
        <v>514.5</v>
      </c>
      <c r="E81" s="265">
        <v>1817</v>
      </c>
      <c r="F81" s="234">
        <f>D81*E81</f>
        <v>934846.5</v>
      </c>
    </row>
    <row r="82" spans="1:8" ht="114.75">
      <c r="A82" s="228">
        <v>15</v>
      </c>
      <c r="B82" s="124" t="s">
        <v>262</v>
      </c>
      <c r="C82" s="108" t="s">
        <v>170</v>
      </c>
      <c r="D82" s="123">
        <f>'Rehabil (m.s) 1'!AX16</f>
        <v>689.85</v>
      </c>
      <c r="E82" s="265">
        <v>510</v>
      </c>
      <c r="F82" s="234">
        <f t="shared" si="4"/>
        <v>351823.5</v>
      </c>
    </row>
    <row r="83" spans="1:8" ht="38.25">
      <c r="A83" s="139">
        <v>16</v>
      </c>
      <c r="B83" s="225" t="s">
        <v>277</v>
      </c>
      <c r="C83" s="195" t="s">
        <v>86</v>
      </c>
      <c r="D83" s="201">
        <f>'Rehabil (m.s) 1'!AX5</f>
        <v>24206.7</v>
      </c>
      <c r="E83" s="262">
        <v>84</v>
      </c>
      <c r="F83" s="234">
        <f t="shared" si="4"/>
        <v>2033362.8</v>
      </c>
    </row>
    <row r="84" spans="1:8" ht="63.75">
      <c r="A84" s="139">
        <v>17</v>
      </c>
      <c r="B84" s="225" t="s">
        <v>278</v>
      </c>
      <c r="C84" s="195" t="s">
        <v>86</v>
      </c>
      <c r="D84" s="201">
        <f>'Rehabil (m.s) 1'!AX6</f>
        <v>56034.3</v>
      </c>
      <c r="E84" s="262">
        <v>91</v>
      </c>
      <c r="F84" s="234">
        <f t="shared" si="4"/>
        <v>5099121.3</v>
      </c>
    </row>
    <row r="85" spans="1:8" s="1" customFormat="1" ht="81" customHeight="1">
      <c r="A85" s="270">
        <v>18</v>
      </c>
      <c r="B85" s="110" t="s">
        <v>261</v>
      </c>
      <c r="C85" s="271" t="s">
        <v>234</v>
      </c>
      <c r="D85" s="272">
        <f>'Rehabil (m.s) 1'!AX25/20</f>
        <v>1.2909375000000001</v>
      </c>
      <c r="E85" s="273">
        <v>125000</v>
      </c>
      <c r="F85" s="177">
        <f>D85*E85</f>
        <v>161367.1875</v>
      </c>
      <c r="G85" s="21"/>
      <c r="H85" s="21"/>
    </row>
    <row r="86" spans="1:8" s="4" customFormat="1">
      <c r="A86" s="139">
        <v>19</v>
      </c>
      <c r="B86" s="106" t="s">
        <v>331</v>
      </c>
      <c r="C86" s="195" t="s">
        <v>18</v>
      </c>
      <c r="D86" s="201">
        <f>'Rehabil (m.s) 1'!AX30</f>
        <v>25.200000000000003</v>
      </c>
      <c r="E86" s="179">
        <v>3000</v>
      </c>
      <c r="F86" s="178">
        <f>E86*D86</f>
        <v>75600.000000000015</v>
      </c>
      <c r="G86" s="22"/>
      <c r="H86" s="22"/>
    </row>
    <row r="87" spans="1:8">
      <c r="A87" s="338" t="s">
        <v>216</v>
      </c>
      <c r="B87" s="339"/>
      <c r="C87" s="339"/>
      <c r="D87" s="339"/>
      <c r="E87" s="340"/>
      <c r="F87" s="274">
        <f>SUM(F68:F86)</f>
        <v>21778059.487500001</v>
      </c>
    </row>
    <row r="88" spans="1:8">
      <c r="A88" s="221"/>
      <c r="B88" s="191"/>
      <c r="C88" s="191"/>
      <c r="D88" s="191"/>
      <c r="E88" s="192"/>
      <c r="F88" s="222"/>
    </row>
    <row r="89" spans="1:8">
      <c r="A89" s="224" t="s">
        <v>118</v>
      </c>
      <c r="B89" s="223" t="s">
        <v>264</v>
      </c>
      <c r="C89" s="191"/>
      <c r="D89" s="191"/>
      <c r="E89" s="192"/>
      <c r="F89" s="222"/>
    </row>
    <row r="90" spans="1:8" ht="25.5" customHeight="1">
      <c r="A90" s="140">
        <v>1</v>
      </c>
      <c r="B90" s="14" t="s">
        <v>33</v>
      </c>
      <c r="C90" s="10" t="s">
        <v>25</v>
      </c>
      <c r="D90" s="205">
        <f>'Rehabil (m.s) 1'!AX43</f>
        <v>207.9</v>
      </c>
      <c r="E90" s="186">
        <v>280</v>
      </c>
      <c r="F90" s="177">
        <f t="shared" si="4"/>
        <v>58212</v>
      </c>
    </row>
    <row r="91" spans="1:8" ht="25.5">
      <c r="A91" s="139">
        <v>2</v>
      </c>
      <c r="B91" s="14" t="s">
        <v>34</v>
      </c>
      <c r="C91" s="10" t="s">
        <v>25</v>
      </c>
      <c r="D91" s="205">
        <f>'Rehabil (m.s) 1'!AX44</f>
        <v>87.15</v>
      </c>
      <c r="E91" s="187">
        <v>3980</v>
      </c>
      <c r="F91" s="177">
        <f>D91*E91</f>
        <v>346857</v>
      </c>
    </row>
    <row r="92" spans="1:8" ht="51">
      <c r="A92" s="139">
        <v>3</v>
      </c>
      <c r="B92" s="14" t="s">
        <v>32</v>
      </c>
      <c r="C92" s="10" t="s">
        <v>25</v>
      </c>
      <c r="D92" s="205">
        <f>D91</f>
        <v>87.15</v>
      </c>
      <c r="E92" s="186">
        <v>333</v>
      </c>
      <c r="F92" s="177">
        <f t="shared" si="4"/>
        <v>29020.95</v>
      </c>
    </row>
    <row r="93" spans="1:8" ht="51">
      <c r="A93" s="139">
        <v>4</v>
      </c>
      <c r="B93" s="14" t="s">
        <v>31</v>
      </c>
      <c r="C93" s="10" t="s">
        <v>25</v>
      </c>
      <c r="D93" s="205">
        <f>D91</f>
        <v>87.15</v>
      </c>
      <c r="E93" s="186">
        <v>318</v>
      </c>
      <c r="F93" s="177">
        <f t="shared" si="4"/>
        <v>27713.7</v>
      </c>
    </row>
    <row r="94" spans="1:8">
      <c r="A94" s="334" t="s">
        <v>216</v>
      </c>
      <c r="B94" s="335"/>
      <c r="C94" s="335"/>
      <c r="D94" s="335"/>
      <c r="E94" s="336"/>
      <c r="F94" s="180">
        <f>SUM(F90:F93)</f>
        <v>461803.65</v>
      </c>
    </row>
    <row r="95" spans="1:8">
      <c r="A95" s="88"/>
      <c r="B95" s="134"/>
      <c r="C95" s="135"/>
      <c r="D95" s="135"/>
      <c r="E95" s="136"/>
      <c r="F95" s="137"/>
    </row>
    <row r="96" spans="1:8">
      <c r="A96" s="88"/>
      <c r="B96" s="134"/>
      <c r="C96" s="135"/>
      <c r="D96" s="135"/>
      <c r="E96" s="136"/>
      <c r="F96" s="137"/>
    </row>
    <row r="97" spans="1:6">
      <c r="A97" s="88"/>
      <c r="B97" s="134"/>
      <c r="C97" s="135"/>
      <c r="D97" s="135"/>
      <c r="E97" s="136"/>
      <c r="F97" s="137"/>
    </row>
  </sheetData>
  <mergeCells count="55">
    <mergeCell ref="F11:F12"/>
    <mergeCell ref="A94:E94"/>
    <mergeCell ref="A66:F66"/>
    <mergeCell ref="A63:E63"/>
    <mergeCell ref="A87:E87"/>
    <mergeCell ref="B7:F7"/>
    <mergeCell ref="A8:F8"/>
    <mergeCell ref="A9:A10"/>
    <mergeCell ref="B9:B10"/>
    <mergeCell ref="C9:C10"/>
    <mergeCell ref="D9:D10"/>
    <mergeCell ref="F9:F10"/>
    <mergeCell ref="A6:F6"/>
    <mergeCell ref="A1:F1"/>
    <mergeCell ref="A2:F2"/>
    <mergeCell ref="A3:F3"/>
    <mergeCell ref="A4:F4"/>
    <mergeCell ref="A5:F5"/>
    <mergeCell ref="A25:F25"/>
    <mergeCell ref="A26:A27"/>
    <mergeCell ref="B26:B27"/>
    <mergeCell ref="C26:C27"/>
    <mergeCell ref="D26:D27"/>
    <mergeCell ref="F28:F29"/>
    <mergeCell ref="A33:A34"/>
    <mergeCell ref="B33:B34"/>
    <mergeCell ref="A35:A36"/>
    <mergeCell ref="B35:B36"/>
    <mergeCell ref="A28:A29"/>
    <mergeCell ref="B28:B29"/>
    <mergeCell ref="C28:C29"/>
    <mergeCell ref="D28:D29"/>
    <mergeCell ref="E28:E29"/>
    <mergeCell ref="A53:A55"/>
    <mergeCell ref="A57:E57"/>
    <mergeCell ref="F40:F41"/>
    <mergeCell ref="A42:A49"/>
    <mergeCell ref="B42:B49"/>
    <mergeCell ref="C42:C49"/>
    <mergeCell ref="D42:D49"/>
    <mergeCell ref="E42:E49"/>
    <mergeCell ref="F42:F49"/>
    <mergeCell ref="A40:A41"/>
    <mergeCell ref="B40:B41"/>
    <mergeCell ref="C40:C41"/>
    <mergeCell ref="D40:D41"/>
    <mergeCell ref="E40:E41"/>
    <mergeCell ref="A20:A21"/>
    <mergeCell ref="A11:A13"/>
    <mergeCell ref="C11:C12"/>
    <mergeCell ref="D11:D12"/>
    <mergeCell ref="E11:E12"/>
    <mergeCell ref="A18:A19"/>
    <mergeCell ref="A16:A17"/>
    <mergeCell ref="A14:A1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AD61"/>
  <sheetViews>
    <sheetView topLeftCell="A4" zoomScale="80" zoomScaleNormal="80" workbookViewId="0">
      <selection activeCell="B41" sqref="B41"/>
    </sheetView>
  </sheetViews>
  <sheetFormatPr defaultRowHeight="15"/>
  <cols>
    <col min="1" max="1" width="5.28515625" customWidth="1"/>
    <col min="2" max="2" width="29.28515625" style="21" customWidth="1"/>
    <col min="4" max="4" width="9.140625" style="82" customWidth="1"/>
    <col min="5" max="7" width="10.42578125" style="82" customWidth="1"/>
    <col min="8" max="8" width="7.28515625" style="82" customWidth="1"/>
    <col min="9" max="9" width="5.7109375" style="82" customWidth="1"/>
    <col min="10" max="10" width="10.42578125" style="82" customWidth="1"/>
    <col min="11" max="11" width="9.140625" style="1" customWidth="1"/>
    <col min="12" max="12" width="9.140625" style="1" hidden="1" customWidth="1"/>
    <col min="13" max="14" width="0" style="1" hidden="1" customWidth="1"/>
    <col min="15" max="15" width="9.140625" style="82" hidden="1" customWidth="1"/>
    <col min="16" max="16" width="10.85546875" style="82" hidden="1" customWidth="1"/>
    <col min="17" max="17" width="10.42578125" style="82" hidden="1" customWidth="1"/>
    <col min="18" max="18" width="6" style="82" hidden="1" customWidth="1"/>
    <col min="19" max="19" width="15.7109375" style="82" hidden="1" customWidth="1"/>
    <col min="20" max="20" width="7" style="82" hidden="1" customWidth="1"/>
    <col min="21" max="21" width="5.85546875" style="82" hidden="1" customWidth="1"/>
    <col min="22" max="22" width="5.28515625" style="82" hidden="1" customWidth="1"/>
    <col min="23" max="23" width="5.140625" style="82" hidden="1" customWidth="1"/>
    <col min="24" max="24" width="6.28515625" style="82" hidden="1" customWidth="1"/>
    <col min="25" max="25" width="5.42578125" style="82" hidden="1" customWidth="1"/>
    <col min="26" max="26" width="5.7109375" style="82" hidden="1" customWidth="1"/>
    <col min="27" max="27" width="8.42578125" style="82" hidden="1" customWidth="1"/>
    <col min="28" max="28" width="5.7109375" style="82" hidden="1" customWidth="1"/>
    <col min="29" max="29" width="9.140625" style="82" hidden="1" customWidth="1"/>
    <col min="30" max="30" width="9.140625" style="82"/>
  </cols>
  <sheetData>
    <row r="1" spans="1:30" ht="18.75">
      <c r="A1" s="280" t="s">
        <v>209</v>
      </c>
      <c r="B1" s="280"/>
      <c r="C1" s="280"/>
      <c r="D1" s="251"/>
      <c r="K1" s="171"/>
      <c r="L1" s="171"/>
      <c r="M1" s="171"/>
      <c r="N1" s="171"/>
    </row>
    <row r="2" spans="1:30" ht="45">
      <c r="A2" s="28" t="s">
        <v>0</v>
      </c>
      <c r="B2" s="154" t="s">
        <v>135</v>
      </c>
      <c r="C2" s="28" t="s">
        <v>12</v>
      </c>
      <c r="D2" s="28" t="s">
        <v>320</v>
      </c>
      <c r="E2" s="27" t="s">
        <v>321</v>
      </c>
      <c r="F2" s="27" t="s">
        <v>321</v>
      </c>
      <c r="G2" s="27" t="s">
        <v>321</v>
      </c>
      <c r="H2" s="27" t="s">
        <v>228</v>
      </c>
      <c r="I2" s="27" t="s">
        <v>322</v>
      </c>
      <c r="J2" s="27" t="s">
        <v>323</v>
      </c>
      <c r="K2" s="27" t="s">
        <v>324</v>
      </c>
      <c r="L2" s="27" t="s">
        <v>212</v>
      </c>
      <c r="M2" s="27" t="s">
        <v>213</v>
      </c>
      <c r="N2" s="27" t="s">
        <v>236</v>
      </c>
      <c r="O2" s="28" t="s">
        <v>217</v>
      </c>
      <c r="P2" s="28" t="s">
        <v>218</v>
      </c>
      <c r="Q2" s="27" t="s">
        <v>219</v>
      </c>
      <c r="R2" s="27" t="s">
        <v>220</v>
      </c>
      <c r="S2" s="28" t="s">
        <v>221</v>
      </c>
      <c r="T2" s="27" t="s">
        <v>222</v>
      </c>
      <c r="U2" s="27" t="s">
        <v>232</v>
      </c>
      <c r="V2" s="27" t="s">
        <v>223</v>
      </c>
      <c r="W2" s="27" t="s">
        <v>227</v>
      </c>
      <c r="X2" s="27" t="s">
        <v>224</v>
      </c>
      <c r="Y2" s="27" t="s">
        <v>228</v>
      </c>
      <c r="Z2" s="27" t="s">
        <v>225</v>
      </c>
      <c r="AA2" s="27" t="s">
        <v>226</v>
      </c>
      <c r="AB2" s="27" t="s">
        <v>229</v>
      </c>
      <c r="AC2" s="27" t="s">
        <v>237</v>
      </c>
      <c r="AD2" s="28" t="s">
        <v>4</v>
      </c>
    </row>
    <row r="3" spans="1:30" ht="15" customHeight="1">
      <c r="A3" s="84"/>
      <c r="B3" s="155"/>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row>
    <row r="4" spans="1:30" ht="15" customHeight="1">
      <c r="A4" s="85">
        <v>1</v>
      </c>
      <c r="B4" s="86" t="s">
        <v>136</v>
      </c>
      <c r="C4" s="70" t="s">
        <v>132</v>
      </c>
      <c r="D4" s="88">
        <v>375</v>
      </c>
      <c r="E4" s="88">
        <f>211*5</f>
        <v>1055</v>
      </c>
      <c r="F4" s="88">
        <f>211*5</f>
        <v>1055</v>
      </c>
      <c r="G4" s="88">
        <f>211*5</f>
        <v>1055</v>
      </c>
      <c r="H4" s="88"/>
      <c r="I4" s="88">
        <v>4650</v>
      </c>
      <c r="J4" s="88"/>
      <c r="K4" s="70"/>
      <c r="L4" s="70"/>
      <c r="M4" s="70"/>
      <c r="N4" s="70"/>
      <c r="O4" s="88"/>
      <c r="P4" s="88"/>
      <c r="Q4" s="88"/>
      <c r="R4" s="88"/>
      <c r="S4" s="88"/>
      <c r="T4" s="88"/>
      <c r="U4" s="88"/>
      <c r="V4" s="88"/>
      <c r="W4" s="88"/>
      <c r="X4" s="88"/>
      <c r="Y4" s="88"/>
      <c r="Z4" s="88"/>
      <c r="AA4" s="88"/>
      <c r="AB4" s="88"/>
      <c r="AC4" s="88"/>
      <c r="AD4" s="204">
        <f>SUM(D4:AC4)*1</f>
        <v>8190</v>
      </c>
    </row>
    <row r="5" spans="1:30" ht="15" customHeight="1">
      <c r="A5" s="85">
        <v>2</v>
      </c>
      <c r="B5" s="86" t="s">
        <v>137</v>
      </c>
      <c r="C5" s="70" t="s">
        <v>132</v>
      </c>
      <c r="D5" s="88">
        <v>38</v>
      </c>
      <c r="E5" s="88">
        <f>21*5</f>
        <v>105</v>
      </c>
      <c r="F5" s="88">
        <f>21*5</f>
        <v>105</v>
      </c>
      <c r="G5" s="88">
        <f>21*5</f>
        <v>105</v>
      </c>
      <c r="H5" s="88"/>
      <c r="I5" s="88">
        <v>225</v>
      </c>
      <c r="J5" s="88"/>
      <c r="K5" s="70"/>
      <c r="L5" s="70"/>
      <c r="M5" s="70"/>
      <c r="N5" s="70"/>
      <c r="O5" s="88"/>
      <c r="P5" s="88"/>
      <c r="Q5" s="88"/>
      <c r="R5" s="88"/>
      <c r="S5" s="88"/>
      <c r="T5" s="88"/>
      <c r="U5" s="88"/>
      <c r="V5" s="88"/>
      <c r="W5" s="88"/>
      <c r="X5" s="88"/>
      <c r="Y5" s="88"/>
      <c r="Z5" s="88"/>
      <c r="AA5" s="88"/>
      <c r="AB5" s="88"/>
      <c r="AC5" s="88"/>
      <c r="AD5" s="204">
        <f t="shared" ref="AD5:AD40" si="0">SUM(D5:AC5)*1</f>
        <v>578</v>
      </c>
    </row>
    <row r="6" spans="1:30" ht="15" customHeight="1">
      <c r="A6" s="85">
        <v>3</v>
      </c>
      <c r="B6" s="86" t="s">
        <v>138</v>
      </c>
      <c r="C6" s="70" t="s">
        <v>132</v>
      </c>
      <c r="D6" s="88">
        <v>200</v>
      </c>
      <c r="E6" s="88">
        <f>150*5</f>
        <v>750</v>
      </c>
      <c r="F6" s="88">
        <f>150*5</f>
        <v>750</v>
      </c>
      <c r="G6" s="88">
        <f>150*5</f>
        <v>750</v>
      </c>
      <c r="H6" s="88"/>
      <c r="I6" s="88"/>
      <c r="J6" s="88">
        <f t="shared" ref="J6" si="1">2*300</f>
        <v>600</v>
      </c>
      <c r="K6" s="70">
        <f>2900*1.5</f>
        <v>4350</v>
      </c>
      <c r="L6" s="70"/>
      <c r="M6" s="70"/>
      <c r="N6" s="70"/>
      <c r="O6" s="88"/>
      <c r="P6" s="88"/>
      <c r="Q6" s="88"/>
      <c r="R6" s="88"/>
      <c r="S6" s="88"/>
      <c r="T6" s="88"/>
      <c r="U6" s="88"/>
      <c r="V6" s="88"/>
      <c r="W6" s="88"/>
      <c r="X6" s="88"/>
      <c r="Y6" s="88"/>
      <c r="Z6" s="88"/>
      <c r="AA6" s="88"/>
      <c r="AB6" s="88"/>
      <c r="AC6" s="88"/>
      <c r="AD6" s="204">
        <f t="shared" si="0"/>
        <v>7400</v>
      </c>
    </row>
    <row r="7" spans="1:30" ht="15" customHeight="1">
      <c r="A7" s="85">
        <v>4</v>
      </c>
      <c r="B7" s="86" t="s">
        <v>139</v>
      </c>
      <c r="C7" s="70" t="s">
        <v>132</v>
      </c>
      <c r="D7" s="88">
        <v>468</v>
      </c>
      <c r="E7" s="88">
        <f>200*5</f>
        <v>1000</v>
      </c>
      <c r="F7" s="88">
        <f>200*5</f>
        <v>1000</v>
      </c>
      <c r="G7" s="88">
        <f>200*5</f>
        <v>1000</v>
      </c>
      <c r="H7" s="88">
        <v>260</v>
      </c>
      <c r="I7" s="88">
        <v>1125</v>
      </c>
      <c r="J7" s="88"/>
      <c r="K7" s="90"/>
      <c r="L7" s="90"/>
      <c r="M7" s="87"/>
      <c r="N7" s="87"/>
      <c r="O7" s="88"/>
      <c r="P7" s="88"/>
      <c r="Q7" s="88"/>
      <c r="R7" s="88"/>
      <c r="S7" s="88"/>
      <c r="T7" s="88"/>
      <c r="U7" s="88"/>
      <c r="V7" s="88"/>
      <c r="W7" s="88"/>
      <c r="X7" s="88"/>
      <c r="Y7" s="88"/>
      <c r="Z7" s="88"/>
      <c r="AA7" s="88"/>
      <c r="AB7" s="88"/>
      <c r="AC7" s="88"/>
      <c r="AD7" s="204">
        <f t="shared" si="0"/>
        <v>4853</v>
      </c>
    </row>
    <row r="8" spans="1:30" ht="15" customHeight="1">
      <c r="A8" s="85">
        <v>5</v>
      </c>
      <c r="B8" s="86" t="s">
        <v>140</v>
      </c>
      <c r="C8" s="70" t="s">
        <v>133</v>
      </c>
      <c r="D8" s="88">
        <v>28</v>
      </c>
      <c r="E8" s="88">
        <f>12*5</f>
        <v>60</v>
      </c>
      <c r="F8" s="88">
        <f>12*5</f>
        <v>60</v>
      </c>
      <c r="G8" s="88">
        <f>12*5</f>
        <v>60</v>
      </c>
      <c r="H8" s="88">
        <v>20</v>
      </c>
      <c r="I8" s="88">
        <v>83</v>
      </c>
      <c r="J8" s="88"/>
      <c r="K8" s="90"/>
      <c r="L8" s="90"/>
      <c r="M8" s="87"/>
      <c r="N8" s="87"/>
      <c r="O8" s="88"/>
      <c r="P8" s="88"/>
      <c r="Q8" s="88"/>
      <c r="R8" s="88"/>
      <c r="S8" s="88"/>
      <c r="T8" s="88"/>
      <c r="U8" s="88"/>
      <c r="V8" s="88"/>
      <c r="W8" s="88"/>
      <c r="X8" s="88"/>
      <c r="Y8" s="88"/>
      <c r="Z8" s="88"/>
      <c r="AA8" s="88"/>
      <c r="AB8" s="88"/>
      <c r="AC8" s="88"/>
      <c r="AD8" s="204">
        <f t="shared" si="0"/>
        <v>311</v>
      </c>
    </row>
    <row r="9" spans="1:30" ht="15" customHeight="1">
      <c r="A9" s="85">
        <v>6</v>
      </c>
      <c r="B9" s="86" t="s">
        <v>141</v>
      </c>
      <c r="C9" s="70" t="s">
        <v>86</v>
      </c>
      <c r="D9" s="88">
        <v>319</v>
      </c>
      <c r="E9" s="88">
        <f t="shared" ref="E9:G10" si="2">60*5</f>
        <v>300</v>
      </c>
      <c r="F9" s="88">
        <f t="shared" si="2"/>
        <v>300</v>
      </c>
      <c r="G9" s="88">
        <f t="shared" si="2"/>
        <v>300</v>
      </c>
      <c r="H9" s="88"/>
      <c r="I9" s="88"/>
      <c r="J9" s="88">
        <f t="shared" ref="J9" si="3">2*150</f>
        <v>300</v>
      </c>
      <c r="K9" s="70"/>
      <c r="L9" s="70"/>
      <c r="M9" s="70"/>
      <c r="N9" s="70"/>
      <c r="O9" s="88"/>
      <c r="P9" s="88"/>
      <c r="Q9" s="88"/>
      <c r="R9" s="88"/>
      <c r="S9" s="88"/>
      <c r="T9" s="88"/>
      <c r="U9" s="88"/>
      <c r="V9" s="88"/>
      <c r="W9" s="88"/>
      <c r="X9" s="88"/>
      <c r="Y9" s="88"/>
      <c r="Z9" s="88"/>
      <c r="AA9" s="88"/>
      <c r="AB9" s="88"/>
      <c r="AC9" s="88"/>
      <c r="AD9" s="204">
        <f t="shared" si="0"/>
        <v>1519</v>
      </c>
    </row>
    <row r="10" spans="1:30" ht="15" customHeight="1">
      <c r="A10" s="85">
        <v>7</v>
      </c>
      <c r="B10" s="86" t="s">
        <v>142</v>
      </c>
      <c r="C10" s="70" t="s">
        <v>86</v>
      </c>
      <c r="D10" s="88">
        <v>319</v>
      </c>
      <c r="E10" s="88">
        <f t="shared" si="2"/>
        <v>300</v>
      </c>
      <c r="F10" s="88">
        <f t="shared" si="2"/>
        <v>300</v>
      </c>
      <c r="G10" s="88">
        <f t="shared" si="2"/>
        <v>300</v>
      </c>
      <c r="H10" s="88"/>
      <c r="I10" s="88"/>
      <c r="J10" s="88">
        <v>300</v>
      </c>
      <c r="K10" s="70"/>
      <c r="L10" s="70"/>
      <c r="M10" s="70"/>
      <c r="N10" s="70"/>
      <c r="O10" s="88"/>
      <c r="P10" s="88"/>
      <c r="Q10" s="88"/>
      <c r="R10" s="88"/>
      <c r="S10" s="88"/>
      <c r="T10" s="88"/>
      <c r="U10" s="88"/>
      <c r="V10" s="88"/>
      <c r="W10" s="88"/>
      <c r="X10" s="88"/>
      <c r="Y10" s="88"/>
      <c r="Z10" s="88"/>
      <c r="AA10" s="88"/>
      <c r="AB10" s="88"/>
      <c r="AC10" s="88"/>
      <c r="AD10" s="204">
        <f t="shared" si="0"/>
        <v>1519</v>
      </c>
    </row>
    <row r="11" spans="1:30" ht="15" customHeight="1">
      <c r="A11" s="85">
        <v>8</v>
      </c>
      <c r="B11" s="86" t="s">
        <v>143</v>
      </c>
      <c r="C11" s="70" t="s">
        <v>86</v>
      </c>
      <c r="D11" s="204">
        <f t="shared" ref="D11" si="4">319*0.25</f>
        <v>79.75</v>
      </c>
      <c r="E11" s="88">
        <f>15*5</f>
        <v>75</v>
      </c>
      <c r="F11" s="88">
        <f>15*5</f>
        <v>75</v>
      </c>
      <c r="G11" s="88">
        <f>15*5</f>
        <v>75</v>
      </c>
      <c r="H11" s="88"/>
      <c r="I11" s="88"/>
      <c r="J11" s="88">
        <v>100</v>
      </c>
      <c r="K11" s="70"/>
      <c r="L11" s="70"/>
      <c r="M11" s="70"/>
      <c r="N11" s="70"/>
      <c r="O11" s="88"/>
      <c r="P11" s="88"/>
      <c r="Q11" s="88"/>
      <c r="R11" s="88"/>
      <c r="S11" s="88"/>
      <c r="T11" s="88"/>
      <c r="U11" s="88"/>
      <c r="V11" s="88"/>
      <c r="W11" s="88"/>
      <c r="X11" s="88"/>
      <c r="Y11" s="88"/>
      <c r="Z11" s="88"/>
      <c r="AA11" s="88"/>
      <c r="AB11" s="88"/>
      <c r="AC11" s="88"/>
      <c r="AD11" s="204">
        <f t="shared" si="0"/>
        <v>404.75</v>
      </c>
    </row>
    <row r="12" spans="1:30" ht="15" customHeight="1">
      <c r="A12" s="85">
        <v>9</v>
      </c>
      <c r="B12" s="86" t="s">
        <v>144</v>
      </c>
      <c r="C12" s="70" t="s">
        <v>132</v>
      </c>
      <c r="D12" s="204">
        <f t="shared" ref="D12" si="5">319*0.5</f>
        <v>159.5</v>
      </c>
      <c r="E12" s="88">
        <f>30*5</f>
        <v>150</v>
      </c>
      <c r="F12" s="88">
        <f>30*5</f>
        <v>150</v>
      </c>
      <c r="G12" s="88">
        <f>30*5</f>
        <v>150</v>
      </c>
      <c r="H12" s="88"/>
      <c r="I12" s="88"/>
      <c r="J12" s="88">
        <v>60</v>
      </c>
      <c r="K12" s="70"/>
      <c r="L12" s="70"/>
      <c r="M12" s="70"/>
      <c r="N12" s="70"/>
      <c r="O12" s="88"/>
      <c r="P12" s="88"/>
      <c r="Q12" s="88"/>
      <c r="R12" s="88"/>
      <c r="S12" s="88"/>
      <c r="T12" s="88"/>
      <c r="U12" s="88"/>
      <c r="V12" s="88"/>
      <c r="W12" s="88"/>
      <c r="X12" s="88"/>
      <c r="Y12" s="88"/>
      <c r="Z12" s="88"/>
      <c r="AA12" s="88"/>
      <c r="AB12" s="88"/>
      <c r="AC12" s="88"/>
      <c r="AD12" s="204">
        <f t="shared" si="0"/>
        <v>669.5</v>
      </c>
    </row>
    <row r="13" spans="1:30" ht="15" customHeight="1">
      <c r="A13" s="88">
        <v>10</v>
      </c>
      <c r="B13" s="86" t="s">
        <v>104</v>
      </c>
      <c r="C13" s="70" t="s">
        <v>132</v>
      </c>
      <c r="D13" s="88">
        <v>413</v>
      </c>
      <c r="E13" s="88">
        <f>140*5</f>
        <v>700</v>
      </c>
      <c r="F13" s="88">
        <f>140*5</f>
        <v>700</v>
      </c>
      <c r="G13" s="88">
        <f>140*5</f>
        <v>700</v>
      </c>
      <c r="H13" s="88"/>
      <c r="I13" s="88"/>
      <c r="J13" s="88"/>
      <c r="K13" s="70"/>
      <c r="L13" s="70"/>
      <c r="M13" s="70"/>
      <c r="N13" s="70"/>
      <c r="O13" s="88"/>
      <c r="P13" s="88"/>
      <c r="Q13" s="88"/>
      <c r="R13" s="88"/>
      <c r="S13" s="88"/>
      <c r="T13" s="88"/>
      <c r="U13" s="88"/>
      <c r="V13" s="88"/>
      <c r="W13" s="88"/>
      <c r="X13" s="88"/>
      <c r="Y13" s="88"/>
      <c r="Z13" s="88"/>
      <c r="AA13" s="88"/>
      <c r="AB13" s="88"/>
      <c r="AC13" s="88"/>
      <c r="AD13" s="204">
        <f t="shared" si="0"/>
        <v>2513</v>
      </c>
    </row>
    <row r="14" spans="1:30" ht="15" customHeight="1">
      <c r="A14" s="88">
        <v>11</v>
      </c>
      <c r="B14" s="86" t="s">
        <v>145</v>
      </c>
      <c r="C14" s="70" t="s">
        <v>86</v>
      </c>
      <c r="D14" s="88">
        <v>24</v>
      </c>
      <c r="E14" s="88">
        <f>24*5</f>
        <v>120</v>
      </c>
      <c r="F14" s="88">
        <f>24*5</f>
        <v>120</v>
      </c>
      <c r="G14" s="88">
        <f>24*5</f>
        <v>120</v>
      </c>
      <c r="H14" s="88"/>
      <c r="I14" s="88"/>
      <c r="J14" s="88"/>
      <c r="K14" s="70"/>
      <c r="L14" s="70"/>
      <c r="M14" s="70"/>
      <c r="N14" s="70"/>
      <c r="O14" s="88"/>
      <c r="P14" s="88"/>
      <c r="Q14" s="88"/>
      <c r="R14" s="88"/>
      <c r="S14" s="88"/>
      <c r="T14" s="88"/>
      <c r="U14" s="88"/>
      <c r="V14" s="88"/>
      <c r="W14" s="88"/>
      <c r="X14" s="88"/>
      <c r="Y14" s="88"/>
      <c r="Z14" s="88"/>
      <c r="AA14" s="88"/>
      <c r="AB14" s="88"/>
      <c r="AC14" s="88"/>
      <c r="AD14" s="204">
        <f t="shared" si="0"/>
        <v>384</v>
      </c>
    </row>
    <row r="15" spans="1:30" ht="15" customHeight="1">
      <c r="A15" s="88">
        <v>12</v>
      </c>
      <c r="B15" s="86" t="s">
        <v>152</v>
      </c>
      <c r="C15" s="70" t="s">
        <v>86</v>
      </c>
      <c r="D15" s="88">
        <v>72</v>
      </c>
      <c r="E15" s="88">
        <f t="shared" ref="E15:G16" si="6">6*5</f>
        <v>30</v>
      </c>
      <c r="F15" s="88">
        <f t="shared" si="6"/>
        <v>30</v>
      </c>
      <c r="G15" s="88">
        <f t="shared" si="6"/>
        <v>30</v>
      </c>
      <c r="H15" s="88"/>
      <c r="I15" s="88"/>
      <c r="J15" s="88"/>
      <c r="K15" s="70"/>
      <c r="L15" s="70"/>
      <c r="M15" s="70"/>
      <c r="N15" s="70"/>
      <c r="O15" s="88"/>
      <c r="P15" s="88"/>
      <c r="Q15" s="88"/>
      <c r="R15" s="88"/>
      <c r="S15" s="88"/>
      <c r="T15" s="88"/>
      <c r="U15" s="88"/>
      <c r="V15" s="88"/>
      <c r="W15" s="88"/>
      <c r="X15" s="88"/>
      <c r="Y15" s="88"/>
      <c r="Z15" s="88"/>
      <c r="AA15" s="88"/>
      <c r="AB15" s="88"/>
      <c r="AC15" s="88"/>
      <c r="AD15" s="204">
        <f t="shared" si="0"/>
        <v>162</v>
      </c>
    </row>
    <row r="16" spans="1:30" s="1" customFormat="1" ht="15" customHeight="1">
      <c r="A16" s="88">
        <v>13</v>
      </c>
      <c r="B16" s="86" t="s">
        <v>151</v>
      </c>
      <c r="C16" s="70" t="s">
        <v>86</v>
      </c>
      <c r="D16" s="88">
        <v>72</v>
      </c>
      <c r="E16" s="88">
        <f t="shared" si="6"/>
        <v>30</v>
      </c>
      <c r="F16" s="88">
        <f t="shared" si="6"/>
        <v>30</v>
      </c>
      <c r="G16" s="88">
        <f t="shared" si="6"/>
        <v>30</v>
      </c>
      <c r="H16" s="88"/>
      <c r="I16" s="88"/>
      <c r="J16" s="88"/>
      <c r="K16" s="70"/>
      <c r="L16" s="70"/>
      <c r="M16" s="70"/>
      <c r="N16" s="70"/>
      <c r="O16" s="88"/>
      <c r="P16" s="88"/>
      <c r="Q16" s="88"/>
      <c r="R16" s="88"/>
      <c r="S16" s="88"/>
      <c r="T16" s="88"/>
      <c r="U16" s="88"/>
      <c r="V16" s="88"/>
      <c r="W16" s="88"/>
      <c r="X16" s="88"/>
      <c r="Y16" s="88"/>
      <c r="Z16" s="88"/>
      <c r="AA16" s="88"/>
      <c r="AB16" s="88"/>
      <c r="AC16" s="88"/>
      <c r="AD16" s="204">
        <f t="shared" si="0"/>
        <v>162</v>
      </c>
    </row>
    <row r="17" spans="1:30" ht="15" customHeight="1">
      <c r="A17" s="88">
        <v>14</v>
      </c>
      <c r="B17" s="86" t="s">
        <v>146</v>
      </c>
      <c r="C17" s="70" t="s">
        <v>86</v>
      </c>
      <c r="D17" s="70">
        <f t="shared" ref="D17:D18" si="7">D14*2</f>
        <v>48</v>
      </c>
      <c r="E17" s="88">
        <f t="shared" ref="E17:G18" si="8">E14*2</f>
        <v>240</v>
      </c>
      <c r="F17" s="88">
        <f t="shared" si="8"/>
        <v>240</v>
      </c>
      <c r="G17" s="88">
        <f t="shared" si="8"/>
        <v>240</v>
      </c>
      <c r="H17" s="88"/>
      <c r="I17" s="88"/>
      <c r="J17" s="88"/>
      <c r="K17" s="70"/>
      <c r="L17" s="70"/>
      <c r="M17" s="70"/>
      <c r="N17" s="70"/>
      <c r="O17" s="88"/>
      <c r="P17" s="88"/>
      <c r="Q17" s="88"/>
      <c r="R17" s="88"/>
      <c r="S17" s="88"/>
      <c r="T17" s="88"/>
      <c r="U17" s="88"/>
      <c r="V17" s="88"/>
      <c r="W17" s="88"/>
      <c r="X17" s="88"/>
      <c r="Y17" s="88"/>
      <c r="Z17" s="88"/>
      <c r="AA17" s="88"/>
      <c r="AB17" s="88"/>
      <c r="AC17" s="88"/>
      <c r="AD17" s="204">
        <f t="shared" si="0"/>
        <v>768</v>
      </c>
    </row>
    <row r="18" spans="1:30" ht="15" customHeight="1">
      <c r="A18" s="88">
        <v>15</v>
      </c>
      <c r="B18" s="86" t="s">
        <v>147</v>
      </c>
      <c r="C18" s="70" t="s">
        <v>86</v>
      </c>
      <c r="D18" s="70">
        <f t="shared" si="7"/>
        <v>144</v>
      </c>
      <c r="E18" s="88">
        <f t="shared" si="8"/>
        <v>60</v>
      </c>
      <c r="F18" s="88">
        <f t="shared" si="8"/>
        <v>60</v>
      </c>
      <c r="G18" s="88">
        <f t="shared" si="8"/>
        <v>60</v>
      </c>
      <c r="H18" s="88"/>
      <c r="I18" s="88"/>
      <c r="J18" s="88"/>
      <c r="K18" s="70"/>
      <c r="L18" s="70"/>
      <c r="M18" s="70"/>
      <c r="N18" s="70"/>
      <c r="O18" s="88"/>
      <c r="P18" s="88"/>
      <c r="Q18" s="88"/>
      <c r="R18" s="88"/>
      <c r="S18" s="88"/>
      <c r="T18" s="88"/>
      <c r="U18" s="88"/>
      <c r="V18" s="88"/>
      <c r="W18" s="88"/>
      <c r="X18" s="88"/>
      <c r="Y18" s="88"/>
      <c r="Z18" s="88"/>
      <c r="AA18" s="88"/>
      <c r="AB18" s="88"/>
      <c r="AC18" s="88"/>
      <c r="AD18" s="204">
        <f t="shared" si="0"/>
        <v>324</v>
      </c>
    </row>
    <row r="19" spans="1:30" ht="15" customHeight="1">
      <c r="A19" s="88">
        <v>16</v>
      </c>
      <c r="B19" s="86" t="s">
        <v>148</v>
      </c>
      <c r="C19" s="70" t="s">
        <v>86</v>
      </c>
      <c r="D19" s="88">
        <v>319</v>
      </c>
      <c r="E19" s="88"/>
      <c r="F19" s="88"/>
      <c r="G19" s="88"/>
      <c r="H19" s="88"/>
      <c r="I19" s="88"/>
      <c r="J19" s="88">
        <f>(20*7*2)</f>
        <v>280</v>
      </c>
      <c r="K19" s="70"/>
      <c r="L19" s="70"/>
      <c r="M19" s="70"/>
      <c r="N19" s="70"/>
      <c r="O19" s="88"/>
      <c r="P19" s="88"/>
      <c r="Q19" s="88"/>
      <c r="R19" s="88"/>
      <c r="S19" s="88"/>
      <c r="T19" s="88"/>
      <c r="U19" s="88"/>
      <c r="V19" s="88"/>
      <c r="W19" s="88"/>
      <c r="X19" s="88"/>
      <c r="Y19" s="88"/>
      <c r="Z19" s="88"/>
      <c r="AA19" s="88"/>
      <c r="AB19" s="88"/>
      <c r="AC19" s="88"/>
      <c r="AD19" s="204">
        <f t="shared" si="0"/>
        <v>599</v>
      </c>
    </row>
    <row r="20" spans="1:30" ht="15" customHeight="1">
      <c r="A20" s="85">
        <v>17</v>
      </c>
      <c r="B20" s="86" t="s">
        <v>93</v>
      </c>
      <c r="C20" s="70" t="s">
        <v>86</v>
      </c>
      <c r="D20" s="88">
        <v>37</v>
      </c>
      <c r="E20" s="88"/>
      <c r="F20" s="88"/>
      <c r="G20" s="88"/>
      <c r="H20" s="88"/>
      <c r="I20" s="88"/>
      <c r="J20" s="88">
        <f>(40+14)*0.5</f>
        <v>27</v>
      </c>
      <c r="K20" s="70"/>
      <c r="L20" s="70"/>
      <c r="M20" s="70"/>
      <c r="N20" s="70"/>
      <c r="O20" s="88"/>
      <c r="P20" s="88"/>
      <c r="Q20" s="88"/>
      <c r="R20" s="88"/>
      <c r="S20" s="88"/>
      <c r="T20" s="88"/>
      <c r="U20" s="88"/>
      <c r="V20" s="88"/>
      <c r="W20" s="88"/>
      <c r="X20" s="88"/>
      <c r="Y20" s="88"/>
      <c r="Z20" s="88"/>
      <c r="AA20" s="88"/>
      <c r="AB20" s="88"/>
      <c r="AC20" s="88"/>
      <c r="AD20" s="204">
        <f t="shared" si="0"/>
        <v>64</v>
      </c>
    </row>
    <row r="21" spans="1:30" s="1" customFormat="1" ht="15" customHeight="1">
      <c r="A21" s="85">
        <v>18</v>
      </c>
      <c r="B21" s="86" t="s">
        <v>94</v>
      </c>
      <c r="C21" s="70" t="s">
        <v>86</v>
      </c>
      <c r="D21" s="88"/>
      <c r="E21" s="88"/>
      <c r="F21" s="88"/>
      <c r="G21" s="88"/>
      <c r="H21" s="88"/>
      <c r="I21" s="88"/>
      <c r="J21" s="88">
        <v>40</v>
      </c>
      <c r="K21" s="70"/>
      <c r="L21" s="70"/>
      <c r="M21" s="70"/>
      <c r="N21" s="70"/>
      <c r="O21" s="88"/>
      <c r="P21" s="88"/>
      <c r="Q21" s="88"/>
      <c r="R21" s="88"/>
      <c r="S21" s="88"/>
      <c r="T21" s="88"/>
      <c r="U21" s="88"/>
      <c r="V21" s="88"/>
      <c r="W21" s="88"/>
      <c r="X21" s="88"/>
      <c r="Y21" s="88"/>
      <c r="Z21" s="88"/>
      <c r="AA21" s="88"/>
      <c r="AB21" s="88"/>
      <c r="AC21" s="88"/>
      <c r="AD21" s="204">
        <f t="shared" si="0"/>
        <v>40</v>
      </c>
    </row>
    <row r="22" spans="1:30" ht="15" customHeight="1">
      <c r="A22" s="85">
        <v>19</v>
      </c>
      <c r="B22" s="86" t="s">
        <v>103</v>
      </c>
      <c r="C22" s="70" t="s">
        <v>86</v>
      </c>
      <c r="D22" s="88"/>
      <c r="E22" s="88">
        <f>35*5</f>
        <v>175</v>
      </c>
      <c r="F22" s="88">
        <f>35*5</f>
        <v>175</v>
      </c>
      <c r="G22" s="88">
        <f>35*5</f>
        <v>175</v>
      </c>
      <c r="H22" s="88"/>
      <c r="I22" s="88"/>
      <c r="J22" s="88"/>
      <c r="K22" s="70"/>
      <c r="L22" s="70"/>
      <c r="M22" s="70"/>
      <c r="N22" s="70"/>
      <c r="O22" s="88"/>
      <c r="P22" s="88"/>
      <c r="Q22" s="88"/>
      <c r="R22" s="88"/>
      <c r="S22" s="88"/>
      <c r="T22" s="88"/>
      <c r="U22" s="88"/>
      <c r="V22" s="88"/>
      <c r="W22" s="88"/>
      <c r="X22" s="88"/>
      <c r="Y22" s="88"/>
      <c r="Z22" s="88"/>
      <c r="AA22" s="88"/>
      <c r="AB22" s="88"/>
      <c r="AC22" s="88"/>
      <c r="AD22" s="204">
        <f t="shared" si="0"/>
        <v>525</v>
      </c>
    </row>
    <row r="23" spans="1:30" ht="15" customHeight="1">
      <c r="A23" s="88">
        <v>20</v>
      </c>
      <c r="B23" s="86" t="s">
        <v>105</v>
      </c>
      <c r="C23" s="70" t="s">
        <v>86</v>
      </c>
      <c r="D23" s="88"/>
      <c r="E23" s="88">
        <f>150*5</f>
        <v>750</v>
      </c>
      <c r="F23" s="88">
        <f>150*5</f>
        <v>750</v>
      </c>
      <c r="G23" s="88">
        <f>150*5</f>
        <v>750</v>
      </c>
      <c r="H23" s="88"/>
      <c r="I23" s="88"/>
      <c r="J23" s="88"/>
      <c r="K23" s="70"/>
      <c r="L23" s="70"/>
      <c r="M23" s="70"/>
      <c r="N23" s="70"/>
      <c r="O23" s="88"/>
      <c r="P23" s="88"/>
      <c r="Q23" s="88"/>
      <c r="R23" s="88"/>
      <c r="S23" s="88"/>
      <c r="T23" s="88"/>
      <c r="U23" s="88"/>
      <c r="V23" s="88"/>
      <c r="W23" s="88"/>
      <c r="X23" s="88"/>
      <c r="Y23" s="88"/>
      <c r="Z23" s="88"/>
      <c r="AA23" s="88"/>
      <c r="AB23" s="88"/>
      <c r="AC23" s="88"/>
      <c r="AD23" s="204">
        <f t="shared" si="0"/>
        <v>2250</v>
      </c>
    </row>
    <row r="24" spans="1:30" ht="15" customHeight="1">
      <c r="A24" s="88">
        <v>21</v>
      </c>
      <c r="B24" s="86" t="s">
        <v>204</v>
      </c>
      <c r="C24" s="70" t="s">
        <v>86</v>
      </c>
      <c r="D24" s="88">
        <v>952</v>
      </c>
      <c r="E24" s="88">
        <f>300*5</f>
        <v>1500</v>
      </c>
      <c r="F24" s="88">
        <f>300*5</f>
        <v>1500</v>
      </c>
      <c r="G24" s="88">
        <f>300*5</f>
        <v>1500</v>
      </c>
      <c r="H24" s="88">
        <v>710</v>
      </c>
      <c r="I24" s="88"/>
      <c r="J24" s="88"/>
      <c r="K24" s="70"/>
      <c r="L24" s="70"/>
      <c r="M24" s="70"/>
      <c r="N24" s="70"/>
      <c r="O24" s="88"/>
      <c r="P24" s="88"/>
      <c r="Q24" s="88"/>
      <c r="R24" s="88"/>
      <c r="S24" s="88"/>
      <c r="T24" s="88"/>
      <c r="U24" s="88"/>
      <c r="V24" s="88"/>
      <c r="W24" s="88"/>
      <c r="X24" s="88"/>
      <c r="Y24" s="88"/>
      <c r="Z24" s="88"/>
      <c r="AA24" s="88"/>
      <c r="AB24" s="88"/>
      <c r="AC24" s="88"/>
      <c r="AD24" s="204">
        <f t="shared" si="0"/>
        <v>6162</v>
      </c>
    </row>
    <row r="25" spans="1:30" ht="15" customHeight="1">
      <c r="A25" s="88">
        <v>22</v>
      </c>
      <c r="B25" s="86" t="s">
        <v>203</v>
      </c>
      <c r="C25" s="70" t="s">
        <v>86</v>
      </c>
      <c r="D25" s="88">
        <v>952</v>
      </c>
      <c r="E25" s="88">
        <f>310*5</f>
        <v>1550</v>
      </c>
      <c r="F25" s="88">
        <f>310*5</f>
        <v>1550</v>
      </c>
      <c r="G25" s="88">
        <f>310*5</f>
        <v>1550</v>
      </c>
      <c r="H25" s="88"/>
      <c r="I25" s="88">
        <v>855</v>
      </c>
      <c r="J25" s="88"/>
      <c r="K25" s="70"/>
      <c r="L25" s="70"/>
      <c r="M25" s="70"/>
      <c r="N25" s="70"/>
      <c r="O25" s="88"/>
      <c r="P25" s="88"/>
      <c r="Q25" s="88"/>
      <c r="R25" s="88"/>
      <c r="S25" s="88"/>
      <c r="T25" s="88"/>
      <c r="U25" s="88"/>
      <c r="V25" s="88"/>
      <c r="W25" s="88"/>
      <c r="X25" s="88"/>
      <c r="Y25" s="88"/>
      <c r="Z25" s="88"/>
      <c r="AA25" s="88"/>
      <c r="AB25" s="88"/>
      <c r="AC25" s="88"/>
      <c r="AD25" s="204">
        <f t="shared" si="0"/>
        <v>6457</v>
      </c>
    </row>
    <row r="26" spans="1:30" ht="15" customHeight="1">
      <c r="A26" s="88">
        <v>23</v>
      </c>
      <c r="B26" s="86" t="s">
        <v>149</v>
      </c>
      <c r="C26" s="70" t="s">
        <v>86</v>
      </c>
      <c r="D26" s="88">
        <v>319</v>
      </c>
      <c r="E26" s="88">
        <f>70*5</f>
        <v>350</v>
      </c>
      <c r="F26" s="88">
        <f>70*5</f>
        <v>350</v>
      </c>
      <c r="G26" s="88">
        <f>70*5</f>
        <v>350</v>
      </c>
      <c r="H26" s="88"/>
      <c r="I26" s="88"/>
      <c r="J26" s="88"/>
      <c r="K26" s="70"/>
      <c r="L26" s="70"/>
      <c r="M26" s="70"/>
      <c r="N26" s="70"/>
      <c r="O26" s="88"/>
      <c r="P26" s="88"/>
      <c r="Q26" s="88"/>
      <c r="R26" s="88"/>
      <c r="S26" s="88"/>
      <c r="T26" s="88"/>
      <c r="U26" s="88"/>
      <c r="V26" s="88"/>
      <c r="W26" s="88"/>
      <c r="X26" s="88"/>
      <c r="Y26" s="88"/>
      <c r="Z26" s="88"/>
      <c r="AA26" s="88"/>
      <c r="AB26" s="88"/>
      <c r="AC26" s="88"/>
      <c r="AD26" s="204">
        <f t="shared" si="0"/>
        <v>1369</v>
      </c>
    </row>
    <row r="27" spans="1:30" ht="15" customHeight="1">
      <c r="A27" s="88">
        <v>24</v>
      </c>
      <c r="B27" s="86" t="s">
        <v>88</v>
      </c>
      <c r="C27" s="70" t="s">
        <v>86</v>
      </c>
      <c r="D27" s="70">
        <f t="shared" ref="D27" si="9">D25</f>
        <v>952</v>
      </c>
      <c r="E27" s="88">
        <f>E25*0.5</f>
        <v>775</v>
      </c>
      <c r="F27" s="88">
        <f>F25*0.5</f>
        <v>775</v>
      </c>
      <c r="G27" s="88">
        <f>G25*0.5</f>
        <v>775</v>
      </c>
      <c r="H27" s="88"/>
      <c r="I27" s="88"/>
      <c r="J27" s="88"/>
      <c r="K27" s="70"/>
      <c r="L27" s="70"/>
      <c r="M27" s="70"/>
      <c r="N27" s="70"/>
      <c r="O27" s="88"/>
      <c r="P27" s="88"/>
      <c r="Q27" s="88"/>
      <c r="R27" s="88"/>
      <c r="S27" s="88"/>
      <c r="T27" s="88"/>
      <c r="U27" s="88"/>
      <c r="V27" s="88"/>
      <c r="W27" s="88"/>
      <c r="X27" s="88"/>
      <c r="Y27" s="88"/>
      <c r="Z27" s="88"/>
      <c r="AA27" s="88"/>
      <c r="AB27" s="88"/>
      <c r="AC27" s="88"/>
      <c r="AD27" s="204">
        <f t="shared" si="0"/>
        <v>3277</v>
      </c>
    </row>
    <row r="28" spans="1:30" ht="15" customHeight="1">
      <c r="A28" s="88">
        <v>25</v>
      </c>
      <c r="B28" s="86" t="s">
        <v>89</v>
      </c>
      <c r="C28" s="70" t="s">
        <v>86</v>
      </c>
      <c r="D28" s="70">
        <f t="shared" ref="D28" si="10">D24</f>
        <v>952</v>
      </c>
      <c r="E28" s="88">
        <f>E24</f>
        <v>1500</v>
      </c>
      <c r="F28" s="88">
        <f>F24</f>
        <v>1500</v>
      </c>
      <c r="G28" s="88">
        <f>G24</f>
        <v>1500</v>
      </c>
      <c r="H28" s="88">
        <v>525</v>
      </c>
      <c r="I28" s="88"/>
      <c r="J28" s="88"/>
      <c r="K28" s="70"/>
      <c r="L28" s="70"/>
      <c r="M28" s="70"/>
      <c r="N28" s="70"/>
      <c r="O28" s="88"/>
      <c r="P28" s="88"/>
      <c r="Q28" s="88"/>
      <c r="R28" s="88"/>
      <c r="S28" s="88"/>
      <c r="T28" s="88"/>
      <c r="U28" s="88"/>
      <c r="V28" s="88"/>
      <c r="W28" s="88"/>
      <c r="X28" s="88"/>
      <c r="Y28" s="88"/>
      <c r="Z28" s="88"/>
      <c r="AA28" s="88"/>
      <c r="AB28" s="88"/>
      <c r="AC28" s="88"/>
      <c r="AD28" s="204">
        <f t="shared" si="0"/>
        <v>5977</v>
      </c>
    </row>
    <row r="29" spans="1:30" ht="15" customHeight="1">
      <c r="A29" s="88">
        <v>26</v>
      </c>
      <c r="B29" s="86" t="s">
        <v>150</v>
      </c>
      <c r="C29" s="70" t="s">
        <v>86</v>
      </c>
      <c r="D29" s="70">
        <f t="shared" ref="D29" si="11">D26</f>
        <v>319</v>
      </c>
      <c r="E29" s="88">
        <f>E26</f>
        <v>350</v>
      </c>
      <c r="F29" s="88">
        <f>F26</f>
        <v>350</v>
      </c>
      <c r="G29" s="88">
        <f>G26</f>
        <v>350</v>
      </c>
      <c r="H29" s="88"/>
      <c r="I29" s="88"/>
      <c r="J29" s="88"/>
      <c r="K29" s="70"/>
      <c r="L29" s="70"/>
      <c r="M29" s="70"/>
      <c r="N29" s="70"/>
      <c r="O29" s="88"/>
      <c r="P29" s="88"/>
      <c r="Q29" s="88"/>
      <c r="R29" s="88"/>
      <c r="S29" s="88"/>
      <c r="T29" s="88"/>
      <c r="U29" s="88"/>
      <c r="V29" s="88"/>
      <c r="W29" s="88"/>
      <c r="X29" s="88"/>
      <c r="Y29" s="88"/>
      <c r="Z29" s="88"/>
      <c r="AA29" s="88"/>
      <c r="AB29" s="88"/>
      <c r="AC29" s="88"/>
      <c r="AD29" s="204">
        <f t="shared" si="0"/>
        <v>1369</v>
      </c>
    </row>
    <row r="30" spans="1:30" ht="15" customHeight="1">
      <c r="A30" s="85">
        <v>27</v>
      </c>
      <c r="B30" s="86" t="s">
        <v>205</v>
      </c>
      <c r="C30" s="70" t="s">
        <v>86</v>
      </c>
      <c r="D30" s="70">
        <f t="shared" ref="D30" si="12">D29</f>
        <v>319</v>
      </c>
      <c r="E30" s="88">
        <f>E29</f>
        <v>350</v>
      </c>
      <c r="F30" s="88">
        <f>F29</f>
        <v>350</v>
      </c>
      <c r="G30" s="88">
        <f>G29</f>
        <v>350</v>
      </c>
      <c r="H30" s="88"/>
      <c r="I30" s="88"/>
      <c r="J30" s="88"/>
      <c r="K30" s="70"/>
      <c r="L30" s="70"/>
      <c r="M30" s="70"/>
      <c r="N30" s="70"/>
      <c r="O30" s="88"/>
      <c r="P30" s="88"/>
      <c r="Q30" s="88"/>
      <c r="R30" s="88"/>
      <c r="S30" s="88"/>
      <c r="T30" s="88"/>
      <c r="U30" s="88"/>
      <c r="V30" s="88"/>
      <c r="W30" s="88"/>
      <c r="X30" s="88"/>
      <c r="Y30" s="88"/>
      <c r="Z30" s="88"/>
      <c r="AA30" s="88"/>
      <c r="AB30" s="88"/>
      <c r="AC30" s="88"/>
      <c r="AD30" s="204">
        <f t="shared" si="0"/>
        <v>1369</v>
      </c>
    </row>
    <row r="31" spans="1:30" ht="15" customHeight="1">
      <c r="A31" s="85">
        <v>28</v>
      </c>
      <c r="B31" s="86" t="s">
        <v>206</v>
      </c>
      <c r="C31" s="70" t="s">
        <v>86</v>
      </c>
      <c r="D31" s="88">
        <v>50</v>
      </c>
      <c r="E31" s="88">
        <f>20*5</f>
        <v>100</v>
      </c>
      <c r="F31" s="88">
        <f>20*5</f>
        <v>100</v>
      </c>
      <c r="G31" s="88">
        <f>20*5</f>
        <v>100</v>
      </c>
      <c r="H31" s="88"/>
      <c r="I31" s="88">
        <v>855</v>
      </c>
      <c r="J31" s="88"/>
      <c r="K31" s="70"/>
      <c r="L31" s="70"/>
      <c r="M31" s="70"/>
      <c r="N31" s="70"/>
      <c r="O31" s="88"/>
      <c r="P31" s="88"/>
      <c r="Q31" s="88"/>
      <c r="R31" s="88"/>
      <c r="S31" s="88"/>
      <c r="T31" s="88"/>
      <c r="U31" s="88"/>
      <c r="V31" s="88"/>
      <c r="W31" s="88"/>
      <c r="X31" s="88"/>
      <c r="Y31" s="88"/>
      <c r="Z31" s="88"/>
      <c r="AA31" s="88"/>
      <c r="AB31" s="88"/>
      <c r="AC31" s="88"/>
      <c r="AD31" s="204">
        <f t="shared" si="0"/>
        <v>1205</v>
      </c>
    </row>
    <row r="32" spans="1:30">
      <c r="A32" s="85">
        <v>29</v>
      </c>
      <c r="B32" s="90" t="s">
        <v>106</v>
      </c>
      <c r="C32" s="88" t="s">
        <v>18</v>
      </c>
      <c r="D32" s="88">
        <v>4</v>
      </c>
      <c r="E32" s="88">
        <v>10</v>
      </c>
      <c r="F32" s="88">
        <v>10</v>
      </c>
      <c r="G32" s="88">
        <v>10</v>
      </c>
      <c r="H32" s="88"/>
      <c r="I32" s="88"/>
      <c r="J32" s="88"/>
      <c r="K32" s="88"/>
      <c r="L32" s="88"/>
      <c r="M32" s="88"/>
      <c r="N32" s="88"/>
      <c r="O32" s="88"/>
      <c r="P32" s="88"/>
      <c r="Q32" s="88"/>
      <c r="R32" s="88"/>
      <c r="S32" s="88"/>
      <c r="T32" s="88"/>
      <c r="U32" s="88"/>
      <c r="V32" s="88"/>
      <c r="W32" s="88"/>
      <c r="X32" s="88"/>
      <c r="Y32" s="88"/>
      <c r="Z32" s="88"/>
      <c r="AA32" s="88"/>
      <c r="AB32" s="88"/>
      <c r="AC32" s="88"/>
      <c r="AD32" s="204">
        <f t="shared" si="0"/>
        <v>34</v>
      </c>
    </row>
    <row r="33" spans="1:30">
      <c r="A33" s="88">
        <v>30</v>
      </c>
      <c r="B33" s="90" t="s">
        <v>107</v>
      </c>
      <c r="C33" s="88" t="s">
        <v>18</v>
      </c>
      <c r="D33" s="88">
        <v>1</v>
      </c>
      <c r="E33" s="88">
        <v>5</v>
      </c>
      <c r="F33" s="88">
        <v>5</v>
      </c>
      <c r="G33" s="88">
        <v>5</v>
      </c>
      <c r="H33" s="88"/>
      <c r="I33" s="88"/>
      <c r="J33" s="88"/>
      <c r="K33" s="88"/>
      <c r="L33" s="88"/>
      <c r="M33" s="88"/>
      <c r="N33" s="88"/>
      <c r="O33" s="88"/>
      <c r="P33" s="88"/>
      <c r="Q33" s="88"/>
      <c r="R33" s="88"/>
      <c r="S33" s="88"/>
      <c r="T33" s="88"/>
      <c r="U33" s="88"/>
      <c r="V33" s="88"/>
      <c r="W33" s="88"/>
      <c r="X33" s="88"/>
      <c r="Y33" s="88"/>
      <c r="Z33" s="88"/>
      <c r="AA33" s="88"/>
      <c r="AB33" s="88"/>
      <c r="AC33" s="88"/>
      <c r="AD33" s="204">
        <f t="shared" si="0"/>
        <v>16</v>
      </c>
    </row>
    <row r="34" spans="1:30">
      <c r="A34" s="88">
        <v>31</v>
      </c>
      <c r="B34" s="86" t="s">
        <v>91</v>
      </c>
      <c r="C34" s="70" t="s">
        <v>86</v>
      </c>
      <c r="D34" s="88">
        <v>375</v>
      </c>
      <c r="E34" s="88"/>
      <c r="F34" s="88"/>
      <c r="G34" s="88"/>
      <c r="H34" s="88"/>
      <c r="I34" s="88"/>
      <c r="J34" s="88"/>
      <c r="K34" s="70"/>
      <c r="L34" s="70"/>
      <c r="M34" s="70"/>
      <c r="N34" s="70"/>
      <c r="O34" s="88"/>
      <c r="P34" s="88"/>
      <c r="Q34" s="88"/>
      <c r="R34" s="88"/>
      <c r="S34" s="88"/>
      <c r="T34" s="88"/>
      <c r="U34" s="88"/>
      <c r="V34" s="88"/>
      <c r="W34" s="88"/>
      <c r="X34" s="88"/>
      <c r="Y34" s="88"/>
      <c r="Z34" s="88"/>
      <c r="AA34" s="88"/>
      <c r="AB34" s="88"/>
      <c r="AC34" s="88"/>
      <c r="AD34" s="204">
        <f t="shared" si="0"/>
        <v>375</v>
      </c>
    </row>
    <row r="35" spans="1:30" s="1" customFormat="1">
      <c r="A35" s="88">
        <v>32</v>
      </c>
      <c r="B35" s="86" t="s">
        <v>231</v>
      </c>
      <c r="C35" s="70" t="s">
        <v>86</v>
      </c>
      <c r="D35" s="88"/>
      <c r="E35" s="88"/>
      <c r="F35" s="88"/>
      <c r="G35" s="88"/>
      <c r="H35" s="88"/>
      <c r="I35" s="88"/>
      <c r="J35" s="88"/>
      <c r="K35" s="70">
        <f>K36</f>
        <v>7000</v>
      </c>
      <c r="L35" s="70"/>
      <c r="M35" s="70"/>
      <c r="N35" s="70"/>
      <c r="O35" s="88"/>
      <c r="P35" s="88"/>
      <c r="Q35" s="88"/>
      <c r="R35" s="88"/>
      <c r="S35" s="88"/>
      <c r="T35" s="88"/>
      <c r="U35" s="88"/>
      <c r="V35" s="88"/>
      <c r="W35" s="88"/>
      <c r="X35" s="88"/>
      <c r="Y35" s="88"/>
      <c r="Z35" s="88"/>
      <c r="AA35" s="88"/>
      <c r="AB35" s="88"/>
      <c r="AC35" s="88"/>
      <c r="AD35" s="204">
        <f t="shared" si="0"/>
        <v>7000</v>
      </c>
    </row>
    <row r="36" spans="1:30" s="1" customFormat="1">
      <c r="A36" s="88">
        <v>33</v>
      </c>
      <c r="B36" s="90" t="s">
        <v>214</v>
      </c>
      <c r="C36" s="88" t="s">
        <v>86</v>
      </c>
      <c r="D36" s="88"/>
      <c r="E36" s="88"/>
      <c r="F36" s="88"/>
      <c r="G36" s="88"/>
      <c r="H36" s="88"/>
      <c r="I36" s="88"/>
      <c r="J36" s="88"/>
      <c r="K36" s="88">
        <f>4000+3000</f>
        <v>7000</v>
      </c>
      <c r="L36" s="88"/>
      <c r="M36" s="88"/>
      <c r="N36" s="88"/>
      <c r="O36" s="88"/>
      <c r="P36" s="88"/>
      <c r="Q36" s="88"/>
      <c r="R36" s="88"/>
      <c r="S36" s="88"/>
      <c r="T36" s="88"/>
      <c r="U36" s="88"/>
      <c r="V36" s="88"/>
      <c r="W36" s="88"/>
      <c r="X36" s="88"/>
      <c r="Y36" s="88"/>
      <c r="Z36" s="88"/>
      <c r="AA36" s="88"/>
      <c r="AB36" s="88"/>
      <c r="AC36" s="88"/>
      <c r="AD36" s="204">
        <f t="shared" si="0"/>
        <v>7000</v>
      </c>
    </row>
    <row r="37" spans="1:30" s="1" customFormat="1">
      <c r="A37" s="88">
        <v>34</v>
      </c>
      <c r="B37" s="86" t="s">
        <v>235</v>
      </c>
      <c r="C37" s="88" t="s">
        <v>132</v>
      </c>
      <c r="D37" s="88">
        <v>72</v>
      </c>
      <c r="E37" s="88">
        <f>30</f>
        <v>30</v>
      </c>
      <c r="F37" s="88">
        <f>30</f>
        <v>30</v>
      </c>
      <c r="G37" s="88">
        <f>30</f>
        <v>30</v>
      </c>
      <c r="H37" s="88"/>
      <c r="I37" s="88"/>
      <c r="J37" s="88"/>
      <c r="K37" s="88"/>
      <c r="L37" s="88"/>
      <c r="M37" s="88"/>
      <c r="N37" s="88"/>
      <c r="O37" s="88"/>
      <c r="P37" s="88"/>
      <c r="Q37" s="88"/>
      <c r="R37" s="88"/>
      <c r="S37" s="88"/>
      <c r="T37" s="88"/>
      <c r="U37" s="88"/>
      <c r="V37" s="88"/>
      <c r="W37" s="88"/>
      <c r="X37" s="88"/>
      <c r="Y37" s="88"/>
      <c r="Z37" s="88"/>
      <c r="AA37" s="88"/>
      <c r="AB37" s="88"/>
      <c r="AC37" s="88"/>
      <c r="AD37" s="204">
        <f t="shared" si="0"/>
        <v>162</v>
      </c>
    </row>
    <row r="38" spans="1:30" s="1" customFormat="1">
      <c r="A38" s="88">
        <v>35</v>
      </c>
      <c r="B38" s="86" t="s">
        <v>100</v>
      </c>
      <c r="C38" s="88" t="s">
        <v>86</v>
      </c>
      <c r="D38" s="88">
        <f>D16</f>
        <v>72</v>
      </c>
      <c r="E38" s="88">
        <f t="shared" ref="E38:G38" si="13">E16</f>
        <v>30</v>
      </c>
      <c r="F38" s="88">
        <f t="shared" si="13"/>
        <v>30</v>
      </c>
      <c r="G38" s="88">
        <f t="shared" si="13"/>
        <v>30</v>
      </c>
      <c r="H38" s="88"/>
      <c r="I38" s="88"/>
      <c r="J38" s="88"/>
      <c r="K38" s="88"/>
      <c r="L38" s="88"/>
      <c r="M38" s="88"/>
      <c r="N38" s="88"/>
      <c r="O38" s="88"/>
      <c r="P38" s="88"/>
      <c r="Q38" s="88"/>
      <c r="R38" s="88"/>
      <c r="S38" s="88"/>
      <c r="T38" s="88"/>
      <c r="U38" s="88"/>
      <c r="V38" s="88"/>
      <c r="W38" s="88"/>
      <c r="X38" s="88"/>
      <c r="Y38" s="88"/>
      <c r="Z38" s="88"/>
      <c r="AA38" s="88"/>
      <c r="AB38" s="88"/>
      <c r="AC38" s="88"/>
      <c r="AD38" s="204">
        <f t="shared" si="0"/>
        <v>162</v>
      </c>
    </row>
    <row r="39" spans="1:30" s="1" customFormat="1">
      <c r="A39" s="88">
        <v>36</v>
      </c>
      <c r="B39" s="86" t="s">
        <v>325</v>
      </c>
      <c r="C39" s="88"/>
      <c r="D39" s="88"/>
      <c r="E39" s="88"/>
      <c r="F39" s="88"/>
      <c r="G39" s="88"/>
      <c r="H39" s="88"/>
      <c r="I39" s="88"/>
      <c r="J39" s="88"/>
      <c r="K39" s="88">
        <f>1000*0.5</f>
        <v>500</v>
      </c>
      <c r="L39" s="88"/>
      <c r="M39" s="88"/>
      <c r="N39" s="88"/>
      <c r="O39" s="88"/>
      <c r="P39" s="88"/>
      <c r="Q39" s="88"/>
      <c r="R39" s="88"/>
      <c r="S39" s="88"/>
      <c r="T39" s="88"/>
      <c r="U39" s="88"/>
      <c r="V39" s="88"/>
      <c r="W39" s="88"/>
      <c r="X39" s="88"/>
      <c r="Y39" s="88"/>
      <c r="Z39" s="88"/>
      <c r="AA39" s="88"/>
      <c r="AB39" s="88"/>
      <c r="AC39" s="88"/>
      <c r="AD39" s="204">
        <f t="shared" si="0"/>
        <v>500</v>
      </c>
    </row>
    <row r="40" spans="1:30" s="1" customFormat="1">
      <c r="A40" s="85">
        <v>37</v>
      </c>
      <c r="B40" s="86" t="s">
        <v>329</v>
      </c>
      <c r="C40" s="88" t="s">
        <v>319</v>
      </c>
      <c r="D40" s="88"/>
      <c r="E40" s="88"/>
      <c r="F40" s="88"/>
      <c r="G40" s="88"/>
      <c r="H40" s="88"/>
      <c r="I40" s="88"/>
      <c r="J40" s="88"/>
      <c r="K40" s="88">
        <v>490</v>
      </c>
      <c r="L40" s="88"/>
      <c r="M40" s="88"/>
      <c r="N40" s="88"/>
      <c r="O40" s="88"/>
      <c r="P40" s="88"/>
      <c r="Q40" s="88"/>
      <c r="R40" s="88"/>
      <c r="S40" s="88"/>
      <c r="T40" s="88"/>
      <c r="U40" s="88"/>
      <c r="V40" s="88"/>
      <c r="W40" s="88"/>
      <c r="X40" s="88"/>
      <c r="Y40" s="88"/>
      <c r="Z40" s="88"/>
      <c r="AA40" s="88"/>
      <c r="AB40" s="88"/>
      <c r="AC40" s="88"/>
      <c r="AD40" s="204">
        <f t="shared" si="0"/>
        <v>490</v>
      </c>
    </row>
    <row r="41" spans="1:30">
      <c r="A41" s="91" t="s">
        <v>108</v>
      </c>
      <c r="B41" s="156" t="s">
        <v>109</v>
      </c>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c r="AC41" s="88"/>
      <c r="AD41" s="204"/>
    </row>
    <row r="42" spans="1:30">
      <c r="A42" s="88">
        <v>1</v>
      </c>
      <c r="B42" s="90" t="s">
        <v>110</v>
      </c>
      <c r="C42" s="88" t="s">
        <v>18</v>
      </c>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204">
        <f t="shared" ref="AD42:AD61" si="14">SUM(D42:AC42)*1.15</f>
        <v>0</v>
      </c>
    </row>
    <row r="43" spans="1:30">
      <c r="A43" s="88">
        <v>3</v>
      </c>
      <c r="B43" s="90" t="s">
        <v>112</v>
      </c>
      <c r="C43" s="88" t="s">
        <v>18</v>
      </c>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204">
        <f t="shared" si="14"/>
        <v>0</v>
      </c>
    </row>
    <row r="44" spans="1:30">
      <c r="A44" s="88">
        <v>4</v>
      </c>
      <c r="B44" s="90" t="s">
        <v>113</v>
      </c>
      <c r="C44" s="88" t="s">
        <v>18</v>
      </c>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204">
        <f t="shared" si="14"/>
        <v>0</v>
      </c>
    </row>
    <row r="45" spans="1:30">
      <c r="A45" s="88">
        <v>5</v>
      </c>
      <c r="B45" s="90" t="s">
        <v>114</v>
      </c>
      <c r="C45" s="88" t="s">
        <v>18</v>
      </c>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204">
        <f t="shared" si="14"/>
        <v>0</v>
      </c>
    </row>
    <row r="46" spans="1:30">
      <c r="A46" s="88">
        <v>6</v>
      </c>
      <c r="B46" s="90" t="s">
        <v>115</v>
      </c>
      <c r="C46" s="88" t="s">
        <v>18</v>
      </c>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204">
        <f t="shared" si="14"/>
        <v>0</v>
      </c>
    </row>
    <row r="47" spans="1:30">
      <c r="A47" s="88">
        <v>7</v>
      </c>
      <c r="B47" s="90" t="s">
        <v>116</v>
      </c>
      <c r="C47" s="88" t="s">
        <v>18</v>
      </c>
      <c r="D47" s="88"/>
      <c r="E47" s="88"/>
      <c r="F47" s="88"/>
      <c r="G47" s="88"/>
      <c r="H47" s="88"/>
      <c r="I47" s="88"/>
      <c r="J47" s="88">
        <v>6</v>
      </c>
      <c r="K47" s="88"/>
      <c r="L47" s="88"/>
      <c r="M47" s="88"/>
      <c r="N47" s="88"/>
      <c r="O47" s="88"/>
      <c r="P47" s="88"/>
      <c r="Q47" s="88"/>
      <c r="R47" s="88"/>
      <c r="S47" s="88"/>
      <c r="T47" s="88"/>
      <c r="U47" s="88"/>
      <c r="V47" s="88"/>
      <c r="W47" s="88"/>
      <c r="X47" s="88"/>
      <c r="Y47" s="88"/>
      <c r="Z47" s="88"/>
      <c r="AA47" s="88"/>
      <c r="AB47" s="88"/>
      <c r="AC47" s="88"/>
      <c r="AD47" s="204">
        <f t="shared" si="14"/>
        <v>6.8999999999999995</v>
      </c>
    </row>
    <row r="48" spans="1:30">
      <c r="A48" s="88">
        <v>8</v>
      </c>
      <c r="B48" s="90" t="s">
        <v>117</v>
      </c>
      <c r="C48" s="88" t="s">
        <v>18</v>
      </c>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204">
        <f t="shared" si="14"/>
        <v>0</v>
      </c>
    </row>
    <row r="49" spans="1:30">
      <c r="A49" s="88">
        <v>9</v>
      </c>
      <c r="B49" s="90" t="s">
        <v>130</v>
      </c>
      <c r="C49" s="88" t="s">
        <v>18</v>
      </c>
      <c r="D49" s="88">
        <v>4</v>
      </c>
      <c r="E49" s="88">
        <v>5</v>
      </c>
      <c r="F49" s="88">
        <v>5</v>
      </c>
      <c r="G49" s="88">
        <v>5</v>
      </c>
      <c r="H49" s="88"/>
      <c r="I49" s="88"/>
      <c r="J49" s="88"/>
      <c r="K49" s="88"/>
      <c r="L49" s="88"/>
      <c r="M49" s="88"/>
      <c r="N49" s="88"/>
      <c r="O49" s="88"/>
      <c r="P49" s="88"/>
      <c r="Q49" s="88"/>
      <c r="R49" s="88"/>
      <c r="S49" s="88"/>
      <c r="T49" s="88"/>
      <c r="U49" s="88"/>
      <c r="V49" s="88"/>
      <c r="W49" s="88"/>
      <c r="X49" s="88"/>
      <c r="Y49" s="88"/>
      <c r="Z49" s="88"/>
      <c r="AA49" s="88"/>
      <c r="AB49" s="88"/>
      <c r="AC49" s="88"/>
      <c r="AD49" s="204">
        <f t="shared" si="14"/>
        <v>21.849999999999998</v>
      </c>
    </row>
    <row r="50" spans="1:30">
      <c r="A50" s="91" t="s">
        <v>118</v>
      </c>
      <c r="B50" s="156" t="s">
        <v>119</v>
      </c>
      <c r="C50" s="88"/>
      <c r="D50" s="88">
        <v>2</v>
      </c>
      <c r="E50" s="88"/>
      <c r="F50" s="88"/>
      <c r="G50" s="88"/>
      <c r="H50" s="88"/>
      <c r="I50" s="88"/>
      <c r="J50" s="88">
        <v>1</v>
      </c>
      <c r="K50" s="88"/>
      <c r="L50" s="88"/>
      <c r="M50" s="88"/>
      <c r="N50" s="88"/>
      <c r="O50" s="88"/>
      <c r="P50" s="88"/>
      <c r="Q50" s="88"/>
      <c r="R50" s="88"/>
      <c r="S50" s="88"/>
      <c r="T50" s="88"/>
      <c r="U50" s="88"/>
      <c r="V50" s="88"/>
      <c r="W50" s="88"/>
      <c r="X50" s="88"/>
      <c r="Y50" s="88"/>
      <c r="Z50" s="88"/>
      <c r="AA50" s="88"/>
      <c r="AB50" s="88"/>
      <c r="AC50" s="88"/>
      <c r="AD50" s="204">
        <f t="shared" si="14"/>
        <v>3.4499999999999997</v>
      </c>
    </row>
    <row r="51" spans="1:30">
      <c r="A51" s="88">
        <v>1</v>
      </c>
      <c r="B51" s="90" t="s">
        <v>120</v>
      </c>
      <c r="C51" s="88" t="s">
        <v>18</v>
      </c>
      <c r="D51" s="88">
        <v>2</v>
      </c>
      <c r="E51" s="88">
        <v>1</v>
      </c>
      <c r="F51" s="88">
        <v>1</v>
      </c>
      <c r="G51" s="88">
        <v>1</v>
      </c>
      <c r="H51" s="88"/>
      <c r="I51" s="88"/>
      <c r="J51" s="88">
        <v>6</v>
      </c>
      <c r="K51" s="88"/>
      <c r="L51" s="88"/>
      <c r="M51" s="88"/>
      <c r="N51" s="88"/>
      <c r="O51" s="88"/>
      <c r="P51" s="88"/>
      <c r="Q51" s="88"/>
      <c r="R51" s="88"/>
      <c r="S51" s="88"/>
      <c r="T51" s="88"/>
      <c r="U51" s="88"/>
      <c r="V51" s="88"/>
      <c r="W51" s="88"/>
      <c r="X51" s="88"/>
      <c r="Y51" s="88"/>
      <c r="Z51" s="88"/>
      <c r="AA51" s="88"/>
      <c r="AB51" s="88"/>
      <c r="AC51" s="88"/>
      <c r="AD51" s="204">
        <f t="shared" si="14"/>
        <v>12.649999999999999</v>
      </c>
    </row>
    <row r="52" spans="1:30">
      <c r="A52" s="88">
        <v>2</v>
      </c>
      <c r="B52" s="90" t="s">
        <v>3</v>
      </c>
      <c r="C52" s="88" t="s">
        <v>18</v>
      </c>
      <c r="D52" s="88">
        <v>1</v>
      </c>
      <c r="E52" s="88">
        <v>5</v>
      </c>
      <c r="F52" s="88">
        <v>5</v>
      </c>
      <c r="G52" s="88">
        <v>5</v>
      </c>
      <c r="H52" s="88"/>
      <c r="I52" s="88"/>
      <c r="J52" s="88"/>
      <c r="K52" s="88"/>
      <c r="L52" s="88"/>
      <c r="M52" s="88"/>
      <c r="N52" s="88"/>
      <c r="O52" s="88"/>
      <c r="P52" s="88"/>
      <c r="Q52" s="88"/>
      <c r="R52" s="88"/>
      <c r="S52" s="88"/>
      <c r="T52" s="88"/>
      <c r="U52" s="88"/>
      <c r="V52" s="88"/>
      <c r="W52" s="88"/>
      <c r="X52" s="88"/>
      <c r="Y52" s="88"/>
      <c r="Z52" s="88"/>
      <c r="AA52" s="88"/>
      <c r="AB52" s="88"/>
      <c r="AC52" s="88"/>
      <c r="AD52" s="204">
        <f t="shared" si="14"/>
        <v>18.399999999999999</v>
      </c>
    </row>
    <row r="53" spans="1:30">
      <c r="A53" s="88">
        <v>3</v>
      </c>
      <c r="B53" s="90" t="s">
        <v>127</v>
      </c>
      <c r="C53" s="88" t="s">
        <v>18</v>
      </c>
      <c r="D53" s="88">
        <v>6</v>
      </c>
      <c r="E53" s="88"/>
      <c r="F53" s="88"/>
      <c r="G53" s="88"/>
      <c r="H53" s="88"/>
      <c r="I53" s="88"/>
      <c r="J53" s="88">
        <v>6</v>
      </c>
      <c r="K53" s="88"/>
      <c r="L53" s="88"/>
      <c r="M53" s="88"/>
      <c r="N53" s="88"/>
      <c r="O53" s="88"/>
      <c r="P53" s="88"/>
      <c r="Q53" s="88"/>
      <c r="R53" s="88"/>
      <c r="S53" s="88"/>
      <c r="T53" s="88"/>
      <c r="U53" s="88"/>
      <c r="V53" s="88"/>
      <c r="W53" s="88"/>
      <c r="X53" s="88"/>
      <c r="Y53" s="88"/>
      <c r="Z53" s="88"/>
      <c r="AA53" s="88"/>
      <c r="AB53" s="88"/>
      <c r="AC53" s="88"/>
      <c r="AD53" s="204">
        <f t="shared" si="14"/>
        <v>13.799999999999999</v>
      </c>
    </row>
    <row r="54" spans="1:30">
      <c r="A54" s="88">
        <v>4</v>
      </c>
      <c r="B54" s="90" t="s">
        <v>121</v>
      </c>
      <c r="C54" s="88" t="s">
        <v>18</v>
      </c>
      <c r="D54" s="88">
        <v>1</v>
      </c>
      <c r="E54" s="88">
        <v>5</v>
      </c>
      <c r="F54" s="88">
        <v>5</v>
      </c>
      <c r="G54" s="88">
        <v>5</v>
      </c>
      <c r="H54" s="88"/>
      <c r="I54" s="88"/>
      <c r="J54" s="88"/>
      <c r="K54" s="88"/>
      <c r="L54" s="88"/>
      <c r="M54" s="88"/>
      <c r="N54" s="88"/>
      <c r="O54" s="88"/>
      <c r="P54" s="88"/>
      <c r="Q54" s="88"/>
      <c r="R54" s="88"/>
      <c r="S54" s="88"/>
      <c r="T54" s="88"/>
      <c r="U54" s="88"/>
      <c r="V54" s="88"/>
      <c r="W54" s="88"/>
      <c r="X54" s="88"/>
      <c r="Y54" s="88"/>
      <c r="Z54" s="88"/>
      <c r="AA54" s="88"/>
      <c r="AB54" s="88"/>
      <c r="AC54" s="88"/>
      <c r="AD54" s="204">
        <f t="shared" si="14"/>
        <v>18.399999999999999</v>
      </c>
    </row>
    <row r="55" spans="1:30">
      <c r="A55" s="88">
        <v>5</v>
      </c>
      <c r="B55" s="90" t="s">
        <v>122</v>
      </c>
      <c r="C55" s="88" t="s">
        <v>22</v>
      </c>
      <c r="D55" s="88">
        <v>6</v>
      </c>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204">
        <f t="shared" si="14"/>
        <v>6.8999999999999995</v>
      </c>
    </row>
    <row r="56" spans="1:30">
      <c r="A56" s="88">
        <v>6</v>
      </c>
      <c r="B56" s="90" t="s">
        <v>123</v>
      </c>
      <c r="C56" s="88" t="s">
        <v>22</v>
      </c>
      <c r="D56" s="88">
        <v>1</v>
      </c>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204">
        <f t="shared" si="14"/>
        <v>1.1499999999999999</v>
      </c>
    </row>
    <row r="57" spans="1:30">
      <c r="A57" s="88">
        <v>7</v>
      </c>
      <c r="B57" s="90" t="s">
        <v>124</v>
      </c>
      <c r="C57" s="88" t="s">
        <v>25</v>
      </c>
      <c r="D57" s="88">
        <v>1</v>
      </c>
      <c r="E57" s="88"/>
      <c r="F57" s="88"/>
      <c r="G57" s="88"/>
      <c r="H57" s="88"/>
      <c r="I57" s="88"/>
      <c r="J57" s="82">
        <v>6</v>
      </c>
      <c r="K57" s="88"/>
      <c r="L57" s="88"/>
      <c r="M57" s="88"/>
      <c r="N57" s="88"/>
      <c r="O57" s="88"/>
      <c r="P57" s="88"/>
      <c r="Q57" s="88"/>
      <c r="R57" s="88"/>
      <c r="S57" s="88"/>
      <c r="T57" s="88"/>
      <c r="U57" s="88"/>
      <c r="V57" s="88"/>
      <c r="W57" s="88"/>
      <c r="X57" s="88"/>
      <c r="Y57" s="88"/>
      <c r="Z57" s="88"/>
      <c r="AA57" s="88"/>
      <c r="AB57" s="88"/>
      <c r="AC57" s="88"/>
      <c r="AD57" s="204">
        <f t="shared" si="14"/>
        <v>8.0499999999999989</v>
      </c>
    </row>
    <row r="58" spans="1:30">
      <c r="A58" s="88">
        <v>8</v>
      </c>
      <c r="B58" s="90" t="s">
        <v>125</v>
      </c>
      <c r="C58" s="88" t="s">
        <v>25</v>
      </c>
      <c r="D58" s="88">
        <v>2</v>
      </c>
      <c r="E58" s="88">
        <v>5</v>
      </c>
      <c r="F58" s="88">
        <v>5</v>
      </c>
      <c r="G58" s="88">
        <v>5</v>
      </c>
      <c r="H58" s="88"/>
      <c r="I58" s="88"/>
      <c r="K58" s="88"/>
      <c r="L58" s="88"/>
      <c r="M58" s="88"/>
      <c r="N58" s="88"/>
      <c r="O58" s="88"/>
      <c r="P58" s="88"/>
      <c r="Q58" s="88"/>
      <c r="R58" s="88"/>
      <c r="S58" s="88"/>
      <c r="T58" s="88"/>
      <c r="U58" s="88"/>
      <c r="V58" s="88"/>
      <c r="W58" s="88"/>
      <c r="X58" s="88"/>
      <c r="Y58" s="88"/>
      <c r="Z58" s="88"/>
      <c r="AA58" s="88"/>
      <c r="AB58" s="88"/>
      <c r="AC58" s="88"/>
      <c r="AD58" s="204">
        <f t="shared" si="14"/>
        <v>19.549999999999997</v>
      </c>
    </row>
    <row r="59" spans="1:30">
      <c r="A59" s="88">
        <v>9</v>
      </c>
      <c r="B59" s="90" t="s">
        <v>126</v>
      </c>
      <c r="C59" s="88" t="s">
        <v>25</v>
      </c>
      <c r="D59" s="82">
        <v>4</v>
      </c>
      <c r="K59" s="88"/>
      <c r="L59" s="88"/>
      <c r="M59" s="88"/>
      <c r="N59" s="88"/>
      <c r="O59" s="88"/>
      <c r="P59" s="88"/>
      <c r="Q59" s="88"/>
      <c r="R59" s="88"/>
      <c r="S59" s="88"/>
      <c r="T59" s="88"/>
      <c r="U59" s="88"/>
      <c r="V59" s="88"/>
      <c r="W59" s="88"/>
      <c r="X59" s="88"/>
      <c r="Y59" s="88"/>
      <c r="Z59" s="88"/>
      <c r="AA59" s="88"/>
      <c r="AB59" s="88"/>
      <c r="AC59" s="88"/>
      <c r="AD59" s="204">
        <f t="shared" si="14"/>
        <v>4.5999999999999996</v>
      </c>
    </row>
    <row r="60" spans="1:30">
      <c r="A60" s="88">
        <v>10</v>
      </c>
      <c r="B60" s="90" t="s">
        <v>128</v>
      </c>
      <c r="C60" s="88" t="s">
        <v>25</v>
      </c>
      <c r="K60" s="88"/>
      <c r="L60" s="88"/>
      <c r="M60" s="88"/>
      <c r="N60" s="88"/>
      <c r="O60" s="88"/>
      <c r="P60" s="88"/>
      <c r="Q60" s="88"/>
      <c r="R60" s="88"/>
      <c r="S60" s="88"/>
      <c r="T60" s="88"/>
      <c r="U60" s="88"/>
      <c r="V60" s="88"/>
      <c r="W60" s="88"/>
      <c r="X60" s="88"/>
      <c r="Y60" s="88"/>
      <c r="Z60" s="88"/>
      <c r="AA60" s="88"/>
      <c r="AB60" s="88"/>
      <c r="AC60" s="88"/>
      <c r="AD60" s="204">
        <f t="shared" si="14"/>
        <v>0</v>
      </c>
    </row>
    <row r="61" spans="1:30">
      <c r="A61" s="89">
        <v>11</v>
      </c>
      <c r="B61" s="90" t="s">
        <v>129</v>
      </c>
      <c r="C61" s="88" t="s">
        <v>25</v>
      </c>
      <c r="K61" s="88"/>
      <c r="L61" s="88"/>
      <c r="M61" s="88"/>
      <c r="N61" s="88"/>
      <c r="AD61" s="204">
        <f t="shared" si="14"/>
        <v>0</v>
      </c>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68"/>
  <sheetViews>
    <sheetView view="pageBreakPreview" topLeftCell="A49" zoomScaleSheetLayoutView="100" workbookViewId="0">
      <selection activeCell="F55" sqref="F55"/>
    </sheetView>
  </sheetViews>
  <sheetFormatPr defaultRowHeight="15"/>
  <cols>
    <col min="1" max="1" width="5.140625" style="21" customWidth="1"/>
    <col min="2" max="2" width="40.7109375" style="21" customWidth="1"/>
    <col min="3" max="3" width="7.5703125" style="21" customWidth="1"/>
    <col min="4" max="4" width="9.140625" style="21"/>
    <col min="5" max="5" width="9.85546875" style="21" customWidth="1"/>
    <col min="6" max="6" width="12.5703125" style="21" customWidth="1"/>
    <col min="7" max="8" width="9.140625" style="21"/>
  </cols>
  <sheetData>
    <row r="1" spans="1:8" ht="18">
      <c r="A1" s="324" t="s">
        <v>263</v>
      </c>
      <c r="B1" s="324"/>
      <c r="C1" s="324"/>
      <c r="D1" s="324"/>
      <c r="E1" s="324"/>
      <c r="F1" s="324"/>
    </row>
    <row r="2" spans="1:8" ht="18">
      <c r="A2" s="324" t="s">
        <v>5</v>
      </c>
      <c r="B2" s="324"/>
      <c r="C2" s="324"/>
      <c r="D2" s="324"/>
      <c r="E2" s="324"/>
      <c r="F2" s="324"/>
    </row>
    <row r="3" spans="1:8" ht="18">
      <c r="A3" s="324" t="s">
        <v>37</v>
      </c>
      <c r="B3" s="324"/>
      <c r="C3" s="324"/>
      <c r="D3" s="324"/>
      <c r="E3" s="324"/>
      <c r="F3" s="324"/>
    </row>
    <row r="4" spans="1:8" ht="18">
      <c r="A4" s="324" t="s">
        <v>6</v>
      </c>
      <c r="B4" s="324"/>
      <c r="C4" s="324"/>
      <c r="D4" s="324"/>
      <c r="E4" s="324"/>
      <c r="F4" s="324"/>
    </row>
    <row r="5" spans="1:8" ht="18" customHeight="1">
      <c r="A5" s="324" t="s">
        <v>313</v>
      </c>
      <c r="B5" s="324"/>
      <c r="C5" s="324"/>
      <c r="D5" s="324"/>
      <c r="E5" s="324"/>
      <c r="F5" s="324"/>
    </row>
    <row r="6" spans="1:8">
      <c r="A6" s="323"/>
      <c r="B6" s="323"/>
      <c r="C6" s="323"/>
      <c r="D6" s="323"/>
      <c r="E6" s="323"/>
      <c r="F6" s="323"/>
    </row>
    <row r="7" spans="1:8">
      <c r="A7" s="33"/>
      <c r="B7" s="33"/>
      <c r="C7" s="33"/>
      <c r="D7" s="33"/>
      <c r="E7" s="33"/>
      <c r="F7" s="33"/>
    </row>
    <row r="8" spans="1:8">
      <c r="A8" s="23" t="s">
        <v>7</v>
      </c>
      <c r="B8" s="327" t="s">
        <v>8</v>
      </c>
      <c r="C8" s="327"/>
      <c r="D8" s="327"/>
      <c r="E8" s="327"/>
      <c r="F8" s="327"/>
    </row>
    <row r="9" spans="1:8" ht="15.75">
      <c r="A9" s="328" t="s">
        <v>9</v>
      </c>
      <c r="B9" s="328"/>
      <c r="C9" s="328"/>
      <c r="D9" s="328"/>
      <c r="E9" s="328"/>
      <c r="F9" s="328"/>
    </row>
    <row r="10" spans="1:8">
      <c r="A10" s="330" t="s">
        <v>10</v>
      </c>
      <c r="B10" s="330" t="s">
        <v>11</v>
      </c>
      <c r="C10" s="330" t="s">
        <v>12</v>
      </c>
      <c r="D10" s="341" t="s">
        <v>13</v>
      </c>
      <c r="E10" s="24" t="s">
        <v>14</v>
      </c>
      <c r="F10" s="287" t="s">
        <v>15</v>
      </c>
    </row>
    <row r="11" spans="1:8">
      <c r="A11" s="330"/>
      <c r="B11" s="330"/>
      <c r="C11" s="330"/>
      <c r="D11" s="341"/>
      <c r="E11" s="25" t="s">
        <v>16</v>
      </c>
      <c r="F11" s="289"/>
    </row>
    <row r="12" spans="1:8" s="1" customFormat="1" ht="79.5" customHeight="1">
      <c r="A12" s="330">
        <v>1</v>
      </c>
      <c r="B12" s="106" t="s">
        <v>194</v>
      </c>
      <c r="C12" s="107"/>
      <c r="D12" s="108"/>
      <c r="E12" s="116"/>
      <c r="F12" s="143"/>
      <c r="G12" s="21"/>
      <c r="H12" s="21"/>
    </row>
    <row r="13" spans="1:8" s="1" customFormat="1">
      <c r="A13" s="330"/>
      <c r="B13" s="106" t="s">
        <v>195</v>
      </c>
      <c r="C13" s="108" t="s">
        <v>196</v>
      </c>
      <c r="D13" s="123">
        <f>'N.W.C(M.S) 1'!AD4</f>
        <v>8190</v>
      </c>
      <c r="E13" s="116">
        <v>3176.25</v>
      </c>
      <c r="F13" s="143">
        <f>D13*E13/1000</f>
        <v>26013.487499999999</v>
      </c>
      <c r="G13" s="21"/>
      <c r="H13" s="21"/>
    </row>
    <row r="14" spans="1:8" s="1" customFormat="1" ht="62.25" customHeight="1">
      <c r="A14" s="287">
        <v>2</v>
      </c>
      <c r="B14" s="110" t="s">
        <v>197</v>
      </c>
      <c r="C14" s="119"/>
      <c r="D14" s="130"/>
      <c r="E14" s="111"/>
      <c r="F14" s="121"/>
      <c r="G14" s="21"/>
      <c r="H14" s="21"/>
    </row>
    <row r="15" spans="1:8" s="1" customFormat="1">
      <c r="A15" s="289"/>
      <c r="B15" s="101" t="s">
        <v>198</v>
      </c>
      <c r="C15" s="103" t="s">
        <v>185</v>
      </c>
      <c r="D15" s="233">
        <f>'N.W.C(M.S) 1'!AD5</f>
        <v>578</v>
      </c>
      <c r="E15" s="117">
        <v>11288.75</v>
      </c>
      <c r="F15" s="145">
        <f>D15*E15/100</f>
        <v>65248.974999999999</v>
      </c>
      <c r="G15" s="21"/>
      <c r="H15" s="21"/>
    </row>
    <row r="16" spans="1:8" s="1" customFormat="1" ht="54" customHeight="1">
      <c r="A16" s="94">
        <v>3</v>
      </c>
      <c r="B16" s="110" t="s">
        <v>199</v>
      </c>
      <c r="C16" s="119" t="s">
        <v>196</v>
      </c>
      <c r="D16" s="130">
        <f>'N.W.C(M.S) 1'!AD6</f>
        <v>7400</v>
      </c>
      <c r="E16" s="131">
        <v>3630</v>
      </c>
      <c r="F16" s="144">
        <f>D16*E16/1000</f>
        <v>26862</v>
      </c>
      <c r="G16" s="21"/>
      <c r="H16" s="21"/>
    </row>
    <row r="17" spans="1:8" s="1" customFormat="1" ht="89.25">
      <c r="A17" s="287">
        <v>4</v>
      </c>
      <c r="B17" s="124" t="s">
        <v>177</v>
      </c>
      <c r="C17" s="290"/>
      <c r="D17" s="292"/>
      <c r="E17" s="294"/>
      <c r="F17" s="332"/>
      <c r="G17" s="21"/>
      <c r="H17" s="21"/>
    </row>
    <row r="18" spans="1:8" s="1" customFormat="1" ht="52.5" customHeight="1">
      <c r="A18" s="288"/>
      <c r="B18" s="106" t="s">
        <v>178</v>
      </c>
      <c r="C18" s="291"/>
      <c r="D18" s="293"/>
      <c r="E18" s="295"/>
      <c r="F18" s="333"/>
      <c r="G18" s="21"/>
      <c r="H18" s="21"/>
    </row>
    <row r="19" spans="1:8" s="1" customFormat="1" ht="51" customHeight="1">
      <c r="A19" s="289"/>
      <c r="B19" s="106" t="s">
        <v>179</v>
      </c>
      <c r="C19" s="108" t="s">
        <v>180</v>
      </c>
      <c r="D19" s="123">
        <f>'N.W.C(M.S) 1'!AD7</f>
        <v>4853</v>
      </c>
      <c r="E19" s="146">
        <v>349</v>
      </c>
      <c r="F19" s="143">
        <f>D19*E19</f>
        <v>1693697</v>
      </c>
      <c r="G19" s="21"/>
      <c r="H19" s="21"/>
    </row>
    <row r="20" spans="1:8" s="1" customFormat="1" ht="38.25">
      <c r="A20" s="287">
        <v>5</v>
      </c>
      <c r="B20" s="110" t="s">
        <v>167</v>
      </c>
      <c r="C20" s="119"/>
      <c r="D20" s="130"/>
      <c r="E20" s="119"/>
      <c r="F20" s="121"/>
      <c r="G20" s="21"/>
      <c r="H20" s="21"/>
    </row>
    <row r="21" spans="1:8" s="1" customFormat="1" ht="15" customHeight="1">
      <c r="A21" s="289"/>
      <c r="B21" s="101" t="s">
        <v>168</v>
      </c>
      <c r="C21" s="103" t="s">
        <v>158</v>
      </c>
      <c r="D21" s="233">
        <f>'N.W.C(M.S) 1'!AD9</f>
        <v>1519</v>
      </c>
      <c r="E21" s="117">
        <v>3275.5</v>
      </c>
      <c r="F21" s="145">
        <f>D21*E21/100</f>
        <v>49754.845000000001</v>
      </c>
      <c r="G21" s="21"/>
      <c r="H21" s="21"/>
    </row>
    <row r="22" spans="1:8" s="1" customFormat="1" ht="51">
      <c r="A22" s="95">
        <v>6</v>
      </c>
      <c r="B22" s="106" t="s">
        <v>200</v>
      </c>
      <c r="C22" s="108" t="s">
        <v>170</v>
      </c>
      <c r="D22" s="123">
        <f>'N.W.C(M.S) 1'!AD10</f>
        <v>1519</v>
      </c>
      <c r="E22" s="116">
        <v>10.7</v>
      </c>
      <c r="F22" s="143">
        <f>D22*E22</f>
        <v>16253.3</v>
      </c>
      <c r="G22" s="21"/>
      <c r="H22" s="21"/>
    </row>
    <row r="23" spans="1:8" s="1" customFormat="1" ht="63.75">
      <c r="A23" s="95">
        <v>7</v>
      </c>
      <c r="B23" s="147" t="s">
        <v>201</v>
      </c>
      <c r="C23" s="119" t="s">
        <v>185</v>
      </c>
      <c r="D23" s="130">
        <f>'N.W.C(M.S) 1'!AD11</f>
        <v>404.75</v>
      </c>
      <c r="E23" s="131">
        <v>12595</v>
      </c>
      <c r="F23" s="144">
        <f>D23*E23/100</f>
        <v>50978.262499999997</v>
      </c>
      <c r="G23" s="21"/>
      <c r="H23" s="21"/>
    </row>
    <row r="24" spans="1:8" s="1" customFormat="1" ht="25.5">
      <c r="A24" s="95">
        <v>8</v>
      </c>
      <c r="B24" s="106" t="s">
        <v>202</v>
      </c>
      <c r="C24" s="108" t="s">
        <v>185</v>
      </c>
      <c r="D24" s="123">
        <f>'N.W.C(M.S) 1'!AD12</f>
        <v>669.5</v>
      </c>
      <c r="E24" s="116">
        <v>563.86</v>
      </c>
      <c r="F24" s="143">
        <f>D24*E24/100</f>
        <v>3775.0427</v>
      </c>
      <c r="G24" s="21"/>
      <c r="H24" s="21"/>
    </row>
    <row r="25" spans="1:8" s="1" customFormat="1" ht="63.75">
      <c r="A25" s="95">
        <v>9</v>
      </c>
      <c r="B25" s="122" t="s">
        <v>184</v>
      </c>
      <c r="C25" s="108" t="s">
        <v>185</v>
      </c>
      <c r="D25" s="123">
        <f>'N.W.C(M.S) 1'!AD13</f>
        <v>2513</v>
      </c>
      <c r="E25" s="132">
        <v>15771.01</v>
      </c>
      <c r="F25" s="133">
        <f>D25*E25/100</f>
        <v>396325.48130000004</v>
      </c>
      <c r="G25" s="21"/>
      <c r="H25" s="21"/>
    </row>
    <row r="26" spans="1:8" s="1" customFormat="1" ht="102">
      <c r="A26" s="287">
        <v>10</v>
      </c>
      <c r="B26" s="110" t="s">
        <v>171</v>
      </c>
      <c r="C26" s="125"/>
      <c r="D26" s="130"/>
      <c r="E26" s="119"/>
      <c r="F26" s="112"/>
      <c r="G26" s="21"/>
      <c r="H26" s="21"/>
    </row>
    <row r="27" spans="1:8" s="1" customFormat="1" ht="15" customHeight="1">
      <c r="A27" s="289"/>
      <c r="B27" s="101" t="s">
        <v>172</v>
      </c>
      <c r="C27" s="102" t="s">
        <v>170</v>
      </c>
      <c r="D27" s="233">
        <f>'N.W.C(M.S) 1'!AD14+'N.W.C(M.S) 1'!AD15</f>
        <v>546</v>
      </c>
      <c r="E27" s="103">
        <v>1273.76</v>
      </c>
      <c r="F27" s="105">
        <f>D27*E27</f>
        <v>695472.96</v>
      </c>
      <c r="G27" s="21"/>
      <c r="H27" s="21"/>
    </row>
    <row r="28" spans="1:8" s="1" customFormat="1" ht="63.75">
      <c r="A28" s="95">
        <v>11</v>
      </c>
      <c r="B28" s="96" t="s">
        <v>173</v>
      </c>
      <c r="C28" s="97" t="s">
        <v>170</v>
      </c>
      <c r="D28" s="200">
        <f>'N.W.C(M.S) 1'!AD16</f>
        <v>162</v>
      </c>
      <c r="E28" s="3">
        <v>180.5</v>
      </c>
      <c r="F28" s="26">
        <f>D28*E28</f>
        <v>29241</v>
      </c>
      <c r="G28" s="21"/>
      <c r="H28" s="21"/>
    </row>
    <row r="29" spans="1:8" s="1" customFormat="1" ht="38.25">
      <c r="A29" s="287">
        <v>12</v>
      </c>
      <c r="B29" s="106" t="s">
        <v>176</v>
      </c>
      <c r="C29" s="108"/>
      <c r="D29" s="123"/>
      <c r="E29" s="127"/>
      <c r="F29" s="109"/>
      <c r="G29" s="21"/>
      <c r="H29" s="21"/>
    </row>
    <row r="30" spans="1:8" s="1" customFormat="1" ht="15" customHeight="1">
      <c r="A30" s="288"/>
      <c r="B30" s="128" t="s">
        <v>174</v>
      </c>
      <c r="C30" s="108" t="s">
        <v>158</v>
      </c>
      <c r="D30" s="123">
        <f>('N.W.C(M.S) 1'!AD17+'N.W.C(M.S) 1'!AD18)</f>
        <v>1092</v>
      </c>
      <c r="E30" s="111">
        <v>862.95</v>
      </c>
      <c r="F30" s="109">
        <f>D30*E30/100</f>
        <v>9423.4140000000007</v>
      </c>
      <c r="G30" s="21"/>
      <c r="H30" s="21"/>
    </row>
    <row r="31" spans="1:8" s="1" customFormat="1" ht="15" customHeight="1">
      <c r="A31" s="289"/>
      <c r="B31" s="129" t="s">
        <v>175</v>
      </c>
      <c r="C31" s="108" t="s">
        <v>158</v>
      </c>
      <c r="D31" s="123">
        <f>D30</f>
        <v>1092</v>
      </c>
      <c r="E31" s="127">
        <v>626.73</v>
      </c>
      <c r="F31" s="109">
        <f>D31*E31/100</f>
        <v>6843.8915999999999</v>
      </c>
      <c r="G31" s="21"/>
      <c r="H31" s="21"/>
    </row>
    <row r="32" spans="1:8" s="1" customFormat="1" ht="63.75">
      <c r="A32" s="287">
        <v>13</v>
      </c>
      <c r="B32" s="106" t="s">
        <v>181</v>
      </c>
      <c r="C32" s="107"/>
      <c r="D32" s="123"/>
      <c r="E32" s="108"/>
      <c r="F32" s="109"/>
      <c r="G32" s="21"/>
      <c r="H32" s="21"/>
    </row>
    <row r="33" spans="1:8" s="1" customFormat="1" ht="15" customHeight="1">
      <c r="A33" s="289"/>
      <c r="B33" s="106" t="s">
        <v>182</v>
      </c>
      <c r="C33" s="107" t="s">
        <v>158</v>
      </c>
      <c r="D33" s="123">
        <f>'N.W.C(M.S) 1'!AD22</f>
        <v>525</v>
      </c>
      <c r="E33" s="108">
        <v>27747.06</v>
      </c>
      <c r="F33" s="109">
        <f>D33*E33/100</f>
        <v>145672.065</v>
      </c>
      <c r="G33" s="21"/>
      <c r="H33" s="21"/>
    </row>
    <row r="34" spans="1:8" s="1" customFormat="1" ht="51">
      <c r="A34" s="95">
        <v>14</v>
      </c>
      <c r="B34" s="106" t="s">
        <v>183</v>
      </c>
      <c r="C34" s="107" t="s">
        <v>158</v>
      </c>
      <c r="D34" s="123">
        <f>'N.W.C(M.S) 1'!AD23</f>
        <v>2250</v>
      </c>
      <c r="E34" s="116">
        <v>28299.3</v>
      </c>
      <c r="F34" s="109">
        <f>D34*E34/100</f>
        <v>636734.25</v>
      </c>
      <c r="G34" s="21"/>
      <c r="H34" s="21"/>
    </row>
    <row r="35" spans="1:8" s="1" customFormat="1" ht="64.5" customHeight="1">
      <c r="A35" s="287">
        <v>15</v>
      </c>
      <c r="B35" s="106" t="s">
        <v>163</v>
      </c>
      <c r="C35" s="108"/>
      <c r="D35" s="123"/>
      <c r="E35" s="108"/>
      <c r="F35" s="109"/>
      <c r="G35" s="21"/>
      <c r="H35" s="21"/>
    </row>
    <row r="36" spans="1:8" s="1" customFormat="1" ht="15" customHeight="1">
      <c r="A36" s="288"/>
      <c r="B36" s="106" t="s">
        <v>164</v>
      </c>
      <c r="C36" s="108" t="s">
        <v>158</v>
      </c>
      <c r="D36" s="123">
        <f>'N.W.C(M.S) 1'!AD24</f>
        <v>6162</v>
      </c>
      <c r="E36" s="116">
        <v>2590.5</v>
      </c>
      <c r="F36" s="109">
        <f t="shared" ref="F36:F44" si="0">D36*E36/100</f>
        <v>159626.60999999999</v>
      </c>
      <c r="G36" s="21"/>
      <c r="H36" s="21"/>
    </row>
    <row r="37" spans="1:8" s="1" customFormat="1" ht="15" customHeight="1">
      <c r="A37" s="288"/>
      <c r="B37" s="106" t="s">
        <v>165</v>
      </c>
      <c r="C37" s="108" t="s">
        <v>158</v>
      </c>
      <c r="D37" s="123">
        <f>'N.W.C(M.S) 1'!AD25</f>
        <v>6457</v>
      </c>
      <c r="E37" s="108">
        <v>2283.9299999999998</v>
      </c>
      <c r="F37" s="109">
        <f>D37*E37/100</f>
        <v>147473.36009999999</v>
      </c>
      <c r="G37" s="21"/>
      <c r="H37" s="21"/>
    </row>
    <row r="38" spans="1:8" s="1" customFormat="1" ht="15" customHeight="1">
      <c r="A38" s="289"/>
      <c r="B38" s="106" t="s">
        <v>166</v>
      </c>
      <c r="C38" s="108" t="s">
        <v>158</v>
      </c>
      <c r="D38" s="123">
        <f>'N.W.C(M.S) 1'!AD26</f>
        <v>1369</v>
      </c>
      <c r="E38" s="108">
        <v>2197.52</v>
      </c>
      <c r="F38" s="109">
        <f t="shared" si="0"/>
        <v>30084.0488</v>
      </c>
      <c r="G38" s="21"/>
      <c r="H38" s="21"/>
    </row>
    <row r="39" spans="1:8" s="1" customFormat="1" ht="101.25" customHeight="1">
      <c r="A39" s="165">
        <v>16</v>
      </c>
      <c r="B39" s="124" t="s">
        <v>160</v>
      </c>
      <c r="C39" s="108" t="s">
        <v>158</v>
      </c>
      <c r="D39" s="123">
        <f>'N.W.C(M.S) 1'!AD27</f>
        <v>3277</v>
      </c>
      <c r="E39" s="166">
        <v>1989.62</v>
      </c>
      <c r="F39" s="115">
        <f t="shared" si="0"/>
        <v>65199.847399999991</v>
      </c>
      <c r="G39" s="21"/>
      <c r="H39" s="21"/>
    </row>
    <row r="40" spans="1:8" s="1" customFormat="1" ht="76.5">
      <c r="A40" s="287">
        <v>17</v>
      </c>
      <c r="B40" s="110" t="s">
        <v>161</v>
      </c>
      <c r="C40" s="108" t="s">
        <v>158</v>
      </c>
      <c r="D40" s="123">
        <f>'N.W.C(M.S) 1'!AD28</f>
        <v>5977</v>
      </c>
      <c r="E40" s="148">
        <v>1328.25</v>
      </c>
      <c r="F40" s="115">
        <f t="shared" si="0"/>
        <v>79389.502500000002</v>
      </c>
      <c r="G40" s="21"/>
      <c r="H40" s="21"/>
    </row>
    <row r="41" spans="1:8" s="1" customFormat="1" ht="15" customHeight="1">
      <c r="A41" s="289"/>
      <c r="B41" s="106" t="s">
        <v>162</v>
      </c>
      <c r="C41" s="108" t="s">
        <v>158</v>
      </c>
      <c r="D41" s="123">
        <f>D40</f>
        <v>5977</v>
      </c>
      <c r="E41" s="148">
        <v>619.85</v>
      </c>
      <c r="F41" s="115">
        <f t="shared" si="0"/>
        <v>37048.434500000003</v>
      </c>
      <c r="G41" s="21"/>
      <c r="H41" s="21"/>
    </row>
    <row r="42" spans="1:8" s="1" customFormat="1" ht="25.5">
      <c r="A42" s="287">
        <v>18</v>
      </c>
      <c r="B42" s="101" t="s">
        <v>157</v>
      </c>
      <c r="C42" s="102" t="s">
        <v>158</v>
      </c>
      <c r="D42" s="233">
        <f>'N.W.C(M.S) 1'!AD29</f>
        <v>1369</v>
      </c>
      <c r="E42" s="104">
        <v>442.75</v>
      </c>
      <c r="F42" s="145">
        <f t="shared" si="0"/>
        <v>6061.2475000000004</v>
      </c>
      <c r="G42" s="21"/>
      <c r="H42" s="21"/>
    </row>
    <row r="43" spans="1:8" s="1" customFormat="1" ht="25.5">
      <c r="A43" s="289"/>
      <c r="B43" s="110" t="s">
        <v>159</v>
      </c>
      <c r="C43" s="107" t="s">
        <v>158</v>
      </c>
      <c r="D43" s="233">
        <f>D42</f>
        <v>1369</v>
      </c>
      <c r="E43" s="111">
        <v>1079.6500000000001</v>
      </c>
      <c r="F43" s="144">
        <f t="shared" si="0"/>
        <v>14780.408500000001</v>
      </c>
      <c r="G43" s="21"/>
      <c r="H43" s="21"/>
    </row>
    <row r="44" spans="1:8" s="1" customFormat="1" ht="38.25">
      <c r="A44" s="95">
        <v>19</v>
      </c>
      <c r="B44" s="149" t="s">
        <v>207</v>
      </c>
      <c r="C44" s="108" t="s">
        <v>158</v>
      </c>
      <c r="D44" s="123">
        <f>'N.W.C(M.S) 1'!AD31</f>
        <v>1205</v>
      </c>
      <c r="E44" s="127">
        <v>1934.82</v>
      </c>
      <c r="F44" s="143">
        <f t="shared" si="0"/>
        <v>23314.581000000002</v>
      </c>
      <c r="G44" s="21"/>
      <c r="H44" s="21"/>
    </row>
    <row r="45" spans="1:8" s="1" customFormat="1" ht="38.25">
      <c r="A45" s="95">
        <v>20</v>
      </c>
      <c r="B45" s="118" t="s">
        <v>186</v>
      </c>
      <c r="C45" s="120" t="s">
        <v>18</v>
      </c>
      <c r="D45" s="227">
        <f>'N.W.C(M.S) 1'!AD32</f>
        <v>34</v>
      </c>
      <c r="E45" s="120">
        <v>261.25</v>
      </c>
      <c r="F45" s="109">
        <f>D45*E45</f>
        <v>8882.5</v>
      </c>
      <c r="G45" s="21"/>
      <c r="H45" s="21"/>
    </row>
    <row r="46" spans="1:8" s="1" customFormat="1" ht="25.5">
      <c r="A46" s="95">
        <v>21</v>
      </c>
      <c r="B46" s="106" t="s">
        <v>187</v>
      </c>
      <c r="C46" s="108" t="s">
        <v>18</v>
      </c>
      <c r="D46" s="123">
        <f>'N.W.C(M.S) 1'!AD33</f>
        <v>16</v>
      </c>
      <c r="E46" s="108">
        <v>1786.13</v>
      </c>
      <c r="F46" s="109">
        <f>D46*E46</f>
        <v>28578.080000000002</v>
      </c>
      <c r="G46" s="21"/>
      <c r="H46" s="21"/>
    </row>
    <row r="47" spans="1:8" s="1" customFormat="1" ht="52.5" customHeight="1">
      <c r="A47" s="161">
        <v>22</v>
      </c>
      <c r="B47" s="106" t="s">
        <v>230</v>
      </c>
      <c r="C47" s="108" t="s">
        <v>158</v>
      </c>
      <c r="D47" s="123">
        <f>'N.W.C(M.S) 1'!AD35</f>
        <v>7000</v>
      </c>
      <c r="E47" s="108">
        <v>526.28</v>
      </c>
      <c r="F47" s="109">
        <f>D47*E47/100</f>
        <v>36839.599999999999</v>
      </c>
      <c r="G47" s="21"/>
      <c r="H47" s="21"/>
    </row>
    <row r="48" spans="1:8" s="1" customFormat="1" ht="38.25">
      <c r="A48" s="163">
        <v>23</v>
      </c>
      <c r="B48" s="106" t="s">
        <v>215</v>
      </c>
      <c r="C48" s="108" t="s">
        <v>158</v>
      </c>
      <c r="D48" s="123">
        <f>'N.W.C(M.S) 1'!AD36</f>
        <v>7000</v>
      </c>
      <c r="E48" s="108">
        <v>10916.65</v>
      </c>
      <c r="F48" s="109">
        <f>D48*E48/100</f>
        <v>764165.5</v>
      </c>
      <c r="G48" s="21"/>
      <c r="H48" s="21"/>
    </row>
    <row r="49" spans="1:8" s="1" customFormat="1" ht="40.5" customHeight="1">
      <c r="A49" s="173">
        <v>24</v>
      </c>
      <c r="B49" s="106" t="s">
        <v>239</v>
      </c>
      <c r="C49" s="108" t="s">
        <v>185</v>
      </c>
      <c r="D49" s="229">
        <f>'N.W.C(M.S) 1'!AD37</f>
        <v>162</v>
      </c>
      <c r="E49" s="108">
        <v>5445</v>
      </c>
      <c r="F49" s="109">
        <f>D49*E49/100</f>
        <v>8820.9</v>
      </c>
      <c r="G49" s="21"/>
      <c r="H49" s="21"/>
    </row>
    <row r="50" spans="1:8" s="1" customFormat="1" ht="38.25">
      <c r="A50" s="172">
        <v>25</v>
      </c>
      <c r="B50" s="106" t="s">
        <v>238</v>
      </c>
      <c r="C50" s="108" t="s">
        <v>158</v>
      </c>
      <c r="D50" s="123">
        <f>'N.W.C(M.S) 1'!AD38</f>
        <v>162</v>
      </c>
      <c r="E50" s="80">
        <v>837.1</v>
      </c>
      <c r="F50" s="109">
        <f>D50*E50/100</f>
        <v>1356.1020000000001</v>
      </c>
      <c r="G50" s="21"/>
      <c r="H50" s="21"/>
    </row>
    <row r="51" spans="1:8" s="1" customFormat="1">
      <c r="A51" s="172"/>
      <c r="B51" s="106" t="s">
        <v>189</v>
      </c>
      <c r="C51" s="108" t="s">
        <v>158</v>
      </c>
      <c r="D51" s="123">
        <f>D50</f>
        <v>162</v>
      </c>
      <c r="E51" s="80">
        <v>584.65</v>
      </c>
      <c r="F51" s="109">
        <f>D51*E51/100</f>
        <v>947.13300000000004</v>
      </c>
      <c r="G51" s="21"/>
      <c r="H51" s="21"/>
    </row>
    <row r="52" spans="1:8" s="1" customFormat="1" ht="89.25">
      <c r="A52" s="139">
        <v>26</v>
      </c>
      <c r="B52" s="106" t="s">
        <v>256</v>
      </c>
      <c r="C52" s="162" t="s">
        <v>86</v>
      </c>
      <c r="D52" s="201">
        <f>'N.W.C(M.S) 1'!AD34</f>
        <v>375</v>
      </c>
      <c r="E52" s="108">
        <v>9.74</v>
      </c>
      <c r="F52" s="109">
        <f>D52*E52</f>
        <v>3652.5</v>
      </c>
      <c r="G52" s="21"/>
      <c r="H52" s="21"/>
    </row>
    <row r="53" spans="1:8" s="1" customFormat="1" ht="89.25">
      <c r="A53" s="173">
        <v>27</v>
      </c>
      <c r="B53" s="106" t="s">
        <v>327</v>
      </c>
      <c r="C53" s="108" t="s">
        <v>276</v>
      </c>
      <c r="D53" s="123">
        <f>'N.W.C(M.S) 1'!AD40</f>
        <v>490</v>
      </c>
      <c r="E53" s="108">
        <v>169.18</v>
      </c>
      <c r="F53" s="109">
        <f>E53*D53</f>
        <v>82898.2</v>
      </c>
    </row>
    <row r="54" spans="1:8" s="1" customFormat="1" ht="51">
      <c r="A54" s="173">
        <v>28</v>
      </c>
      <c r="B54" s="110" t="s">
        <v>328</v>
      </c>
      <c r="C54" s="256" t="s">
        <v>276</v>
      </c>
      <c r="D54" s="257">
        <f>D53*3</f>
        <v>1470</v>
      </c>
      <c r="E54" s="256">
        <v>8.3800000000000008</v>
      </c>
      <c r="F54" s="112">
        <f>E54*D54</f>
        <v>12318.6</v>
      </c>
    </row>
    <row r="55" spans="1:8" s="1" customFormat="1" ht="15" customHeight="1">
      <c r="A55" s="334" t="s">
        <v>193</v>
      </c>
      <c r="B55" s="335"/>
      <c r="C55" s="335"/>
      <c r="D55" s="335"/>
      <c r="E55" s="336"/>
      <c r="F55" s="138">
        <f>SUM(F12:F54)</f>
        <v>5363733.129900001</v>
      </c>
      <c r="G55" s="21"/>
      <c r="H55" s="21"/>
    </row>
    <row r="56" spans="1:8" s="1" customFormat="1" ht="15" customHeight="1">
      <c r="A56" s="142"/>
      <c r="B56" s="157"/>
      <c r="C56" s="158"/>
      <c r="D56" s="158"/>
      <c r="E56" s="158"/>
      <c r="F56" s="159"/>
      <c r="G56" s="21"/>
      <c r="H56" s="21"/>
    </row>
    <row r="57" spans="1:8" ht="15.75">
      <c r="A57" s="328" t="s">
        <v>192</v>
      </c>
      <c r="B57" s="328"/>
      <c r="C57" s="328"/>
      <c r="D57" s="328"/>
      <c r="E57" s="328"/>
      <c r="F57" s="328"/>
    </row>
    <row r="58" spans="1:8" ht="102">
      <c r="A58" s="22">
        <v>1</v>
      </c>
      <c r="B58" s="122" t="s">
        <v>169</v>
      </c>
      <c r="C58" s="108" t="s">
        <v>170</v>
      </c>
      <c r="D58" s="123">
        <f>'N.W.C(M.S) 1'!AD19</f>
        <v>599</v>
      </c>
      <c r="E58" s="174">
        <v>282</v>
      </c>
      <c r="F58" s="175">
        <f t="shared" ref="F58:F66" si="1">D58*E58</f>
        <v>168918</v>
      </c>
    </row>
    <row r="59" spans="1:8" s="1" customFormat="1" ht="102">
      <c r="A59" s="22">
        <v>2</v>
      </c>
      <c r="B59" s="122" t="s">
        <v>254</v>
      </c>
      <c r="C59" s="108" t="s">
        <v>170</v>
      </c>
      <c r="D59" s="123">
        <f>'N.W.C(M.S) 1'!AD20</f>
        <v>64</v>
      </c>
      <c r="E59" s="174">
        <v>186</v>
      </c>
      <c r="F59" s="175">
        <f t="shared" si="1"/>
        <v>11904</v>
      </c>
      <c r="G59" s="21"/>
      <c r="H59" s="21"/>
    </row>
    <row r="60" spans="1:8" ht="38.25">
      <c r="A60" s="22">
        <v>3</v>
      </c>
      <c r="B60" s="194" t="s">
        <v>255</v>
      </c>
      <c r="C60" s="97" t="s">
        <v>86</v>
      </c>
      <c r="D60" s="200">
        <f>'N.W.C(M.S) 1'!AD30</f>
        <v>1369</v>
      </c>
      <c r="E60" s="176">
        <v>202</v>
      </c>
      <c r="F60" s="175">
        <f t="shared" si="1"/>
        <v>276538</v>
      </c>
    </row>
    <row r="61" spans="1:8" s="1" customFormat="1" ht="143.25" customHeight="1">
      <c r="A61" s="190">
        <v>4</v>
      </c>
      <c r="B61" s="124" t="s">
        <v>262</v>
      </c>
      <c r="C61" s="108" t="s">
        <v>170</v>
      </c>
      <c r="D61" s="123">
        <f>'N.W.C(M.S) 1'!AD21</f>
        <v>40</v>
      </c>
      <c r="E61" s="203">
        <v>510</v>
      </c>
      <c r="F61" s="199">
        <f t="shared" si="1"/>
        <v>20400</v>
      </c>
      <c r="G61" s="21"/>
      <c r="H61" s="21"/>
    </row>
    <row r="62" spans="1:8" s="1" customFormat="1" ht="81" customHeight="1">
      <c r="A62" s="170">
        <v>5</v>
      </c>
      <c r="B62" s="106" t="s">
        <v>261</v>
      </c>
      <c r="C62" s="168" t="s">
        <v>234</v>
      </c>
      <c r="D62" s="202">
        <f>'N.W.C(M.S) 1'!AD8/20</f>
        <v>15.55</v>
      </c>
      <c r="E62" s="179">
        <v>125000</v>
      </c>
      <c r="F62" s="178">
        <f t="shared" si="1"/>
        <v>1943750</v>
      </c>
      <c r="G62" s="21"/>
      <c r="H62" s="21"/>
    </row>
    <row r="63" spans="1:8" s="1" customFormat="1">
      <c r="A63" s="189">
        <v>6</v>
      </c>
      <c r="B63" s="124" t="s">
        <v>257</v>
      </c>
      <c r="C63" s="108" t="s">
        <v>18</v>
      </c>
      <c r="D63" s="123">
        <v>10</v>
      </c>
      <c r="E63" s="198">
        <v>1000</v>
      </c>
      <c r="F63" s="178">
        <f t="shared" si="1"/>
        <v>10000</v>
      </c>
      <c r="G63" s="21"/>
      <c r="H63" s="21"/>
    </row>
    <row r="64" spans="1:8" s="1" customFormat="1">
      <c r="A64" s="189">
        <v>7</v>
      </c>
      <c r="B64" s="124" t="s">
        <v>258</v>
      </c>
      <c r="C64" s="108" t="s">
        <v>18</v>
      </c>
      <c r="D64" s="123">
        <v>4</v>
      </c>
      <c r="E64" s="198">
        <v>10000</v>
      </c>
      <c r="F64" s="178">
        <f t="shared" si="1"/>
        <v>40000</v>
      </c>
      <c r="G64" s="21"/>
      <c r="H64" s="21"/>
    </row>
    <row r="65" spans="1:8" s="1" customFormat="1">
      <c r="A65" s="189">
        <v>8</v>
      </c>
      <c r="B65" s="124" t="s">
        <v>259</v>
      </c>
      <c r="C65" s="108" t="s">
        <v>18</v>
      </c>
      <c r="D65" s="123">
        <v>2</v>
      </c>
      <c r="E65" s="198">
        <v>500</v>
      </c>
      <c r="F65" s="178">
        <f t="shared" si="1"/>
        <v>1000</v>
      </c>
      <c r="G65" s="21"/>
      <c r="H65" s="21"/>
    </row>
    <row r="66" spans="1:8" s="1" customFormat="1">
      <c r="A66" s="189">
        <v>9</v>
      </c>
      <c r="B66" s="167" t="s">
        <v>260</v>
      </c>
      <c r="C66" s="108" t="s">
        <v>18</v>
      </c>
      <c r="D66" s="123">
        <v>3</v>
      </c>
      <c r="E66" s="198">
        <v>20000</v>
      </c>
      <c r="F66" s="178">
        <f t="shared" si="1"/>
        <v>60000</v>
      </c>
      <c r="G66" s="21"/>
      <c r="H66" s="21"/>
    </row>
    <row r="67" spans="1:8" s="1" customFormat="1" ht="26.25">
      <c r="A67" s="255">
        <v>10</v>
      </c>
      <c r="B67" s="167" t="s">
        <v>326</v>
      </c>
      <c r="C67" s="108" t="s">
        <v>180</v>
      </c>
      <c r="D67" s="123">
        <f>'N.W.C(M.S) 1'!AD39</f>
        <v>500</v>
      </c>
      <c r="E67" s="198">
        <v>80</v>
      </c>
      <c r="F67" s="175">
        <f t="shared" ref="F67" si="2">D67*E67</f>
        <v>40000</v>
      </c>
      <c r="G67" s="21"/>
      <c r="H67" s="21"/>
    </row>
    <row r="68" spans="1:8">
      <c r="A68" s="334" t="s">
        <v>193</v>
      </c>
      <c r="B68" s="335"/>
      <c r="C68" s="335"/>
      <c r="D68" s="335"/>
      <c r="E68" s="336"/>
      <c r="F68" s="180">
        <f>SUM(F58:F67)</f>
        <v>2572510</v>
      </c>
    </row>
  </sheetData>
  <mergeCells count="30">
    <mergeCell ref="A20:A21"/>
    <mergeCell ref="C17:C18"/>
    <mergeCell ref="D17:D18"/>
    <mergeCell ref="E17:E18"/>
    <mergeCell ref="A68:E68"/>
    <mergeCell ref="A26:A27"/>
    <mergeCell ref="A29:A31"/>
    <mergeCell ref="A57:F57"/>
    <mergeCell ref="A32:A33"/>
    <mergeCell ref="A35:A38"/>
    <mergeCell ref="A40:A41"/>
    <mergeCell ref="A42:A43"/>
    <mergeCell ref="A55:E55"/>
    <mergeCell ref="F17:F18"/>
    <mergeCell ref="A17:A19"/>
    <mergeCell ref="A12:A13"/>
    <mergeCell ref="A14:A15"/>
    <mergeCell ref="B8:F8"/>
    <mergeCell ref="A9:F9"/>
    <mergeCell ref="A10:A11"/>
    <mergeCell ref="B10:B11"/>
    <mergeCell ref="C10:C11"/>
    <mergeCell ref="D10:D11"/>
    <mergeCell ref="F10:F11"/>
    <mergeCell ref="A6:F6"/>
    <mergeCell ref="A1:F1"/>
    <mergeCell ref="A2:F2"/>
    <mergeCell ref="A3:F3"/>
    <mergeCell ref="A4:F4"/>
    <mergeCell ref="A5:F5"/>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dimension ref="A1:G104"/>
  <sheetViews>
    <sheetView topLeftCell="A34" workbookViewId="0">
      <selection activeCell="F41" sqref="F41"/>
    </sheetView>
  </sheetViews>
  <sheetFormatPr defaultRowHeight="15"/>
  <cols>
    <col min="1" max="1" width="5.28515625" style="1" customWidth="1"/>
    <col min="2" max="2" width="38.140625" style="1" customWidth="1"/>
    <col min="3" max="3" width="9.140625" style="1"/>
    <col min="4" max="4" width="8.5703125" style="1" customWidth="1"/>
    <col min="5" max="5" width="9.85546875" style="75" customWidth="1"/>
    <col min="6" max="6" width="12.85546875" style="75" customWidth="1"/>
    <col min="7" max="16384" width="9.140625" style="1"/>
  </cols>
  <sheetData>
    <row r="1" spans="1:7" ht="18" customHeight="1">
      <c r="A1" s="324" t="s">
        <v>263</v>
      </c>
      <c r="B1" s="324"/>
      <c r="C1" s="324"/>
      <c r="D1" s="324"/>
      <c r="E1" s="324"/>
      <c r="F1" s="324"/>
    </row>
    <row r="2" spans="1:7" ht="18">
      <c r="A2" s="342" t="s">
        <v>37</v>
      </c>
      <c r="B2" s="342"/>
      <c r="C2" s="342"/>
      <c r="D2" s="342"/>
      <c r="E2" s="342"/>
      <c r="F2" s="342"/>
    </row>
    <row r="3" spans="1:7" ht="18" customHeight="1">
      <c r="A3" s="342" t="s">
        <v>6</v>
      </c>
      <c r="B3" s="342"/>
      <c r="C3" s="342"/>
      <c r="D3" s="342"/>
      <c r="E3" s="342"/>
      <c r="F3" s="342"/>
    </row>
    <row r="4" spans="1:7" ht="18" customHeight="1">
      <c r="A4" s="324" t="s">
        <v>313</v>
      </c>
      <c r="B4" s="324"/>
      <c r="C4" s="324"/>
      <c r="D4" s="324"/>
      <c r="E4" s="324"/>
      <c r="F4" s="324"/>
    </row>
    <row r="5" spans="1:7" ht="18">
      <c r="A5" s="98"/>
      <c r="B5" s="324"/>
      <c r="C5" s="324"/>
      <c r="D5" s="324"/>
      <c r="E5" s="324"/>
      <c r="F5" s="324"/>
      <c r="G5" s="324"/>
    </row>
    <row r="6" spans="1:7" ht="18" customHeight="1">
      <c r="A6" s="36"/>
      <c r="B6" s="36"/>
      <c r="C6" s="36"/>
      <c r="D6" s="36"/>
      <c r="E6" s="37"/>
      <c r="F6" s="37"/>
    </row>
    <row r="7" spans="1:7" ht="15.75">
      <c r="A7" s="343" t="s">
        <v>46</v>
      </c>
      <c r="B7" s="343"/>
      <c r="C7" s="343"/>
      <c r="D7" s="343"/>
      <c r="E7" s="343"/>
      <c r="F7" s="343"/>
    </row>
    <row r="8" spans="1:7" ht="29.25" customHeight="1">
      <c r="A8" s="321" t="s">
        <v>10</v>
      </c>
      <c r="B8" s="321" t="s">
        <v>11</v>
      </c>
      <c r="C8" s="321" t="s">
        <v>12</v>
      </c>
      <c r="D8" s="322" t="s">
        <v>13</v>
      </c>
      <c r="E8" s="34" t="s">
        <v>14</v>
      </c>
      <c r="F8" s="34" t="s">
        <v>20</v>
      </c>
    </row>
    <row r="9" spans="1:7">
      <c r="A9" s="321"/>
      <c r="B9" s="321"/>
      <c r="C9" s="321"/>
      <c r="D9" s="322"/>
      <c r="E9" s="35" t="s">
        <v>16</v>
      </c>
      <c r="F9" s="35" t="s">
        <v>16</v>
      </c>
    </row>
    <row r="10" spans="1:7">
      <c r="A10" s="296">
        <v>1</v>
      </c>
      <c r="B10" s="302" t="s">
        <v>47</v>
      </c>
      <c r="C10" s="305" t="s">
        <v>18</v>
      </c>
      <c r="D10" s="305">
        <v>15</v>
      </c>
      <c r="E10" s="311">
        <v>689.7</v>
      </c>
      <c r="F10" s="300">
        <f>D10*E10</f>
        <v>10345.5</v>
      </c>
    </row>
    <row r="11" spans="1:7" ht="60.75" customHeight="1">
      <c r="A11" s="297"/>
      <c r="B11" s="303"/>
      <c r="C11" s="306"/>
      <c r="D11" s="306"/>
      <c r="E11" s="312"/>
      <c r="F11" s="314"/>
    </row>
    <row r="12" spans="1:7" s="21" customFormat="1" ht="52.5" customHeight="1">
      <c r="A12" s="49">
        <v>2</v>
      </c>
      <c r="B12" s="39" t="s">
        <v>48</v>
      </c>
      <c r="C12" s="40" t="s">
        <v>18</v>
      </c>
      <c r="D12" s="40">
        <v>15</v>
      </c>
      <c r="E12" s="41">
        <v>447.15</v>
      </c>
      <c r="F12" s="42">
        <f>D12*E12</f>
        <v>6707.25</v>
      </c>
    </row>
    <row r="13" spans="1:7" s="21" customFormat="1" ht="77.25" customHeight="1">
      <c r="A13" s="64" t="s">
        <v>49</v>
      </c>
      <c r="B13" s="76" t="s">
        <v>50</v>
      </c>
      <c r="C13" s="44" t="s">
        <v>18</v>
      </c>
      <c r="D13" s="44">
        <v>25</v>
      </c>
      <c r="E13" s="77">
        <v>72.16</v>
      </c>
      <c r="F13" s="252">
        <f>D13*E13</f>
        <v>1804</v>
      </c>
    </row>
    <row r="14" spans="1:7" s="21" customFormat="1" ht="76.5">
      <c r="A14" s="38" t="s">
        <v>51</v>
      </c>
      <c r="B14" s="39" t="s">
        <v>52</v>
      </c>
      <c r="C14" s="40" t="s">
        <v>18</v>
      </c>
      <c r="D14" s="40">
        <v>25</v>
      </c>
      <c r="E14" s="41">
        <v>264</v>
      </c>
      <c r="F14" s="42">
        <f>D14*E14</f>
        <v>6600</v>
      </c>
    </row>
    <row r="15" spans="1:7" s="21" customFormat="1" ht="32.25" customHeight="1">
      <c r="A15" s="296">
        <v>4</v>
      </c>
      <c r="B15" s="302" t="s">
        <v>53</v>
      </c>
      <c r="C15" s="43"/>
      <c r="D15" s="44"/>
      <c r="E15" s="45"/>
      <c r="F15" s="46"/>
    </row>
    <row r="16" spans="1:7" s="21" customFormat="1" ht="12" customHeight="1">
      <c r="A16" s="298"/>
      <c r="B16" s="317"/>
      <c r="C16" s="47" t="s">
        <v>18</v>
      </c>
      <c r="D16" s="47">
        <v>12</v>
      </c>
      <c r="E16" s="48">
        <v>1097</v>
      </c>
      <c r="F16" s="253">
        <f>D16*E16</f>
        <v>13164</v>
      </c>
    </row>
    <row r="17" spans="1:6" s="21" customFormat="1">
      <c r="A17" s="296">
        <v>5</v>
      </c>
      <c r="B17" s="302" t="s">
        <v>54</v>
      </c>
      <c r="C17" s="43"/>
      <c r="D17" s="44"/>
      <c r="E17" s="45"/>
      <c r="F17" s="46"/>
    </row>
    <row r="18" spans="1:6" s="21" customFormat="1" ht="12" customHeight="1">
      <c r="A18" s="298"/>
      <c r="B18" s="304"/>
      <c r="C18" s="47" t="s">
        <v>18</v>
      </c>
      <c r="D18" s="47">
        <v>12</v>
      </c>
      <c r="E18" s="48">
        <v>1109.46</v>
      </c>
      <c r="F18" s="253">
        <f>D18*E18</f>
        <v>13313.52</v>
      </c>
    </row>
    <row r="19" spans="1:6" s="21" customFormat="1" ht="143.25" customHeight="1">
      <c r="A19" s="49">
        <v>6</v>
      </c>
      <c r="B19" s="50" t="s">
        <v>55</v>
      </c>
      <c r="C19" s="40" t="s">
        <v>18</v>
      </c>
      <c r="D19" s="40">
        <v>12</v>
      </c>
      <c r="E19" s="41">
        <v>6166.6</v>
      </c>
      <c r="F19" s="42">
        <f>D19*E19</f>
        <v>73999.200000000012</v>
      </c>
    </row>
    <row r="20" spans="1:6" s="21" customFormat="1" ht="167.25" customHeight="1">
      <c r="A20" s="49">
        <v>7</v>
      </c>
      <c r="B20" s="39" t="s">
        <v>56</v>
      </c>
      <c r="C20" s="40" t="s">
        <v>18</v>
      </c>
      <c r="D20" s="40">
        <v>6</v>
      </c>
      <c r="E20" s="41">
        <v>4253.8999999999996</v>
      </c>
      <c r="F20" s="42">
        <f>D20*E20</f>
        <v>25523.399999999998</v>
      </c>
    </row>
    <row r="21" spans="1:6" s="21" customFormat="1" ht="38.25">
      <c r="A21" s="49">
        <v>8</v>
      </c>
      <c r="B21" s="39" t="s">
        <v>57</v>
      </c>
      <c r="C21" s="40" t="s">
        <v>18</v>
      </c>
      <c r="D21" s="40">
        <f>D20</f>
        <v>6</v>
      </c>
      <c r="E21" s="41">
        <v>938.47</v>
      </c>
      <c r="F21" s="42">
        <f>D21*E21</f>
        <v>5630.82</v>
      </c>
    </row>
    <row r="22" spans="1:6" s="21" customFormat="1">
      <c r="A22" s="315">
        <v>9</v>
      </c>
      <c r="B22" s="316" t="s">
        <v>58</v>
      </c>
      <c r="C22" s="305" t="s">
        <v>18</v>
      </c>
      <c r="D22" s="305">
        <v>12</v>
      </c>
      <c r="E22" s="311">
        <v>1220.67</v>
      </c>
      <c r="F22" s="300">
        <f>D22*E22</f>
        <v>14648.04</v>
      </c>
    </row>
    <row r="23" spans="1:6" s="21" customFormat="1" ht="87.75" customHeight="1">
      <c r="A23" s="315"/>
      <c r="B23" s="316"/>
      <c r="C23" s="307"/>
      <c r="D23" s="307"/>
      <c r="E23" s="313"/>
      <c r="F23" s="301"/>
    </row>
    <row r="24" spans="1:6" s="21" customFormat="1">
      <c r="A24" s="296">
        <v>10</v>
      </c>
      <c r="B24" s="302" t="s">
        <v>59</v>
      </c>
      <c r="C24" s="305" t="s">
        <v>18</v>
      </c>
      <c r="D24" s="308">
        <v>3</v>
      </c>
      <c r="E24" s="311">
        <v>42745</v>
      </c>
      <c r="F24" s="300">
        <f>D24*E24</f>
        <v>128235</v>
      </c>
    </row>
    <row r="25" spans="1:6" s="21" customFormat="1">
      <c r="A25" s="297"/>
      <c r="B25" s="303"/>
      <c r="C25" s="306"/>
      <c r="D25" s="309"/>
      <c r="E25" s="312"/>
      <c r="F25" s="314"/>
    </row>
    <row r="26" spans="1:6" s="21" customFormat="1">
      <c r="A26" s="297"/>
      <c r="B26" s="303"/>
      <c r="C26" s="306"/>
      <c r="D26" s="309"/>
      <c r="E26" s="312"/>
      <c r="F26" s="314"/>
    </row>
    <row r="27" spans="1:6" s="21" customFormat="1">
      <c r="A27" s="297"/>
      <c r="B27" s="303"/>
      <c r="C27" s="306"/>
      <c r="D27" s="309"/>
      <c r="E27" s="312"/>
      <c r="F27" s="314"/>
    </row>
    <row r="28" spans="1:6" s="21" customFormat="1">
      <c r="A28" s="297"/>
      <c r="B28" s="303"/>
      <c r="C28" s="306"/>
      <c r="D28" s="309"/>
      <c r="E28" s="312"/>
      <c r="F28" s="314"/>
    </row>
    <row r="29" spans="1:6" s="21" customFormat="1">
      <c r="A29" s="297"/>
      <c r="B29" s="303"/>
      <c r="C29" s="306"/>
      <c r="D29" s="309"/>
      <c r="E29" s="312"/>
      <c r="F29" s="314"/>
    </row>
    <row r="30" spans="1:6" s="21" customFormat="1">
      <c r="A30" s="297"/>
      <c r="B30" s="303"/>
      <c r="C30" s="306"/>
      <c r="D30" s="309"/>
      <c r="E30" s="312"/>
      <c r="F30" s="314"/>
    </row>
    <row r="31" spans="1:6" s="21" customFormat="1">
      <c r="A31" s="297"/>
      <c r="B31" s="303"/>
      <c r="C31" s="306"/>
      <c r="D31" s="309"/>
      <c r="E31" s="312"/>
      <c r="F31" s="314"/>
    </row>
    <row r="32" spans="1:6" s="21" customFormat="1">
      <c r="A32" s="297"/>
      <c r="B32" s="303"/>
      <c r="C32" s="306"/>
      <c r="D32" s="309"/>
      <c r="E32" s="312"/>
      <c r="F32" s="314"/>
    </row>
    <row r="33" spans="1:6" s="21" customFormat="1" ht="69.75" customHeight="1">
      <c r="A33" s="298"/>
      <c r="B33" s="304"/>
      <c r="C33" s="307"/>
      <c r="D33" s="310"/>
      <c r="E33" s="313"/>
      <c r="F33" s="301"/>
    </row>
    <row r="34" spans="1:6" s="21" customFormat="1" ht="51">
      <c r="A34" s="49">
        <v>11</v>
      </c>
      <c r="B34" s="39" t="s">
        <v>60</v>
      </c>
      <c r="C34" s="40" t="s">
        <v>18</v>
      </c>
      <c r="D34" s="63">
        <v>6</v>
      </c>
      <c r="E34" s="41">
        <v>169.4</v>
      </c>
      <c r="F34" s="42">
        <f t="shared" ref="F34:F40" si="0">D34*E34</f>
        <v>1016.4000000000001</v>
      </c>
    </row>
    <row r="35" spans="1:6" s="21" customFormat="1" ht="38.25">
      <c r="A35" s="49">
        <v>12</v>
      </c>
      <c r="B35" s="39" t="s">
        <v>61</v>
      </c>
      <c r="C35" s="40" t="s">
        <v>18</v>
      </c>
      <c r="D35" s="63">
        <v>12</v>
      </c>
      <c r="E35" s="41">
        <v>3432</v>
      </c>
      <c r="F35" s="42">
        <f t="shared" si="0"/>
        <v>41184</v>
      </c>
    </row>
    <row r="36" spans="1:6" s="21" customFormat="1" ht="38.25">
      <c r="A36" s="49">
        <v>13</v>
      </c>
      <c r="B36" s="39" t="s">
        <v>62</v>
      </c>
      <c r="C36" s="40" t="s">
        <v>18</v>
      </c>
      <c r="D36" s="63">
        <v>15</v>
      </c>
      <c r="E36" s="41">
        <v>593.37</v>
      </c>
      <c r="F36" s="42">
        <f t="shared" si="0"/>
        <v>8900.5499999999993</v>
      </c>
    </row>
    <row r="37" spans="1:6" s="21" customFormat="1" ht="38.25">
      <c r="A37" s="296">
        <v>14</v>
      </c>
      <c r="B37" s="39" t="s">
        <v>63</v>
      </c>
      <c r="C37" s="40"/>
      <c r="D37" s="63"/>
      <c r="E37" s="41"/>
      <c r="F37" s="42"/>
    </row>
    <row r="38" spans="1:6" s="21" customFormat="1">
      <c r="A38" s="297"/>
      <c r="B38" s="39" t="s">
        <v>64</v>
      </c>
      <c r="C38" s="40" t="s">
        <v>18</v>
      </c>
      <c r="D38" s="63">
        <v>12</v>
      </c>
      <c r="E38" s="41">
        <v>695.42</v>
      </c>
      <c r="F38" s="42">
        <f t="shared" si="0"/>
        <v>8345.0399999999991</v>
      </c>
    </row>
    <row r="39" spans="1:6" s="21" customFormat="1">
      <c r="A39" s="298"/>
      <c r="B39" s="39" t="s">
        <v>65</v>
      </c>
      <c r="C39" s="40" t="s">
        <v>18</v>
      </c>
      <c r="D39" s="63">
        <v>12</v>
      </c>
      <c r="E39" s="41">
        <v>956.12</v>
      </c>
      <c r="F39" s="42">
        <f t="shared" si="0"/>
        <v>11473.44</v>
      </c>
    </row>
    <row r="40" spans="1:6" s="21" customFormat="1" ht="114.75">
      <c r="A40" s="49">
        <v>15</v>
      </c>
      <c r="B40" s="39" t="s">
        <v>66</v>
      </c>
      <c r="C40" s="40" t="s">
        <v>18</v>
      </c>
      <c r="D40" s="63">
        <v>2</v>
      </c>
      <c r="E40" s="41">
        <v>3128</v>
      </c>
      <c r="F40" s="42">
        <f t="shared" si="0"/>
        <v>6256</v>
      </c>
    </row>
    <row r="41" spans="1:6" s="21" customFormat="1">
      <c r="A41" s="299" t="s">
        <v>17</v>
      </c>
      <c r="B41" s="299"/>
      <c r="C41" s="299"/>
      <c r="D41" s="299"/>
      <c r="E41" s="299"/>
      <c r="F41" s="52">
        <f>SUM(F10:F40)</f>
        <v>377146.16000000003</v>
      </c>
    </row>
    <row r="42" spans="1:6" s="21" customFormat="1">
      <c r="A42" s="53"/>
      <c r="B42" s="53"/>
      <c r="C42" s="53"/>
      <c r="D42" s="53"/>
      <c r="E42" s="54"/>
      <c r="F42" s="55"/>
    </row>
    <row r="43" spans="1:6" s="21" customFormat="1">
      <c r="A43" s="53"/>
      <c r="B43" s="53"/>
      <c r="C43" s="53"/>
      <c r="D43" s="53"/>
      <c r="E43" s="56"/>
      <c r="F43" s="56"/>
    </row>
    <row r="44" spans="1:6" s="21" customFormat="1">
      <c r="A44" s="53"/>
      <c r="B44" s="53"/>
      <c r="C44" s="53"/>
      <c r="D44" s="53"/>
      <c r="E44" s="56"/>
      <c r="F44" s="56"/>
    </row>
    <row r="45" spans="1:6" s="21" customFormat="1">
      <c r="A45" s="53"/>
      <c r="B45" s="53"/>
      <c r="C45" s="53"/>
      <c r="D45" s="53"/>
      <c r="E45" s="56"/>
      <c r="F45" s="56"/>
    </row>
    <row r="46" spans="1:6" s="21" customFormat="1">
      <c r="A46" s="53"/>
      <c r="B46" s="53"/>
      <c r="C46" s="53"/>
      <c r="D46" s="53"/>
      <c r="E46" s="56"/>
      <c r="F46" s="56"/>
    </row>
    <row r="47" spans="1:6" s="21" customFormat="1">
      <c r="A47" s="53"/>
      <c r="B47" s="53"/>
      <c r="C47" s="53"/>
      <c r="D47" s="53"/>
      <c r="E47" s="56"/>
      <c r="F47" s="56"/>
    </row>
    <row r="48" spans="1:6" s="21" customFormat="1">
      <c r="A48" s="53"/>
      <c r="B48" s="53"/>
      <c r="C48" s="53"/>
      <c r="D48" s="53"/>
      <c r="E48" s="56"/>
      <c r="F48" s="56"/>
    </row>
    <row r="49" spans="1:6" s="21" customFormat="1">
      <c r="A49" s="53"/>
      <c r="B49" s="53"/>
      <c r="C49" s="53"/>
      <c r="D49" s="53"/>
      <c r="E49" s="56"/>
      <c r="F49" s="56"/>
    </row>
    <row r="50" spans="1:6" s="21" customFormat="1">
      <c r="A50" s="53"/>
      <c r="B50" s="53"/>
      <c r="C50" s="53"/>
      <c r="D50" s="53"/>
      <c r="E50" s="56"/>
      <c r="F50" s="56"/>
    </row>
    <row r="51" spans="1:6" s="21" customFormat="1">
      <c r="A51" s="53"/>
      <c r="B51" s="53"/>
      <c r="C51" s="53"/>
      <c r="D51" s="53"/>
      <c r="E51" s="56"/>
      <c r="F51" s="56"/>
    </row>
    <row r="52" spans="1:6" s="21" customFormat="1">
      <c r="A52" s="53"/>
      <c r="B52" s="53"/>
      <c r="C52" s="53"/>
      <c r="D52" s="53"/>
      <c r="E52" s="56"/>
      <c r="F52" s="56"/>
    </row>
    <row r="53" spans="1:6" s="21" customFormat="1">
      <c r="A53" s="53"/>
      <c r="B53" s="53"/>
      <c r="C53" s="53"/>
      <c r="D53" s="53"/>
      <c r="E53" s="56"/>
      <c r="F53" s="56"/>
    </row>
    <row r="54" spans="1:6" s="21" customFormat="1">
      <c r="A54" s="53"/>
      <c r="B54" s="53"/>
      <c r="C54" s="53"/>
      <c r="D54" s="53"/>
      <c r="E54" s="56"/>
      <c r="F54" s="56"/>
    </row>
    <row r="55" spans="1:6" s="21" customFormat="1">
      <c r="A55" s="53"/>
      <c r="B55" s="53"/>
      <c r="C55" s="53"/>
      <c r="D55" s="53"/>
      <c r="E55" s="56"/>
      <c r="F55" s="56"/>
    </row>
    <row r="56" spans="1:6">
      <c r="A56" s="53"/>
      <c r="B56" s="53"/>
      <c r="C56" s="53"/>
      <c r="D56" s="53"/>
      <c r="E56" s="56"/>
      <c r="F56" s="56"/>
    </row>
    <row r="57" spans="1:6" ht="18" customHeight="1">
      <c r="A57" s="53"/>
      <c r="B57" s="53"/>
      <c r="C57" s="53"/>
      <c r="D57" s="53"/>
      <c r="E57" s="56"/>
      <c r="F57" s="56"/>
    </row>
    <row r="58" spans="1:6" ht="39" customHeight="1">
      <c r="A58" s="53"/>
      <c r="B58" s="53"/>
      <c r="C58" s="53"/>
      <c r="D58" s="53"/>
      <c r="E58" s="56"/>
      <c r="F58" s="56"/>
    </row>
    <row r="59" spans="1:6" ht="15.75" customHeight="1">
      <c r="A59" s="53"/>
      <c r="B59" s="53"/>
      <c r="C59" s="53"/>
      <c r="D59" s="53"/>
      <c r="E59" s="56"/>
      <c r="F59" s="56"/>
    </row>
    <row r="60" spans="1:6" ht="17.25" customHeight="1">
      <c r="A60" s="53"/>
      <c r="B60" s="53"/>
      <c r="C60" s="53"/>
      <c r="D60" s="53"/>
      <c r="E60" s="56"/>
      <c r="F60" s="56"/>
    </row>
    <row r="61" spans="1:6" ht="17.25" customHeight="1">
      <c r="A61" s="53"/>
      <c r="B61" s="53"/>
      <c r="C61" s="53"/>
      <c r="D61" s="53"/>
      <c r="E61" s="56"/>
      <c r="F61" s="56"/>
    </row>
    <row r="62" spans="1:6" ht="17.25" customHeight="1">
      <c r="A62" s="53"/>
      <c r="B62" s="53"/>
      <c r="C62" s="53"/>
      <c r="D62" s="53"/>
      <c r="E62" s="56"/>
      <c r="F62" s="56"/>
    </row>
    <row r="63" spans="1:6" ht="17.25" customHeight="1">
      <c r="A63" s="53"/>
      <c r="B63" s="53"/>
      <c r="C63" s="53"/>
      <c r="D63" s="53"/>
      <c r="E63" s="56"/>
      <c r="F63" s="56"/>
    </row>
    <row r="64" spans="1:6" ht="17.25" customHeight="1">
      <c r="A64" s="53"/>
      <c r="B64" s="53"/>
      <c r="C64" s="53"/>
      <c r="D64" s="53"/>
      <c r="E64" s="56"/>
      <c r="F64" s="56"/>
    </row>
    <row r="65" spans="1:6" ht="17.25" customHeight="1">
      <c r="A65" s="53"/>
      <c r="B65" s="53"/>
      <c r="C65" s="53"/>
      <c r="D65" s="53"/>
      <c r="E65" s="56"/>
      <c r="F65" s="56"/>
    </row>
    <row r="66" spans="1:6">
      <c r="A66" s="53"/>
      <c r="B66" s="53"/>
      <c r="C66" s="53"/>
      <c r="D66" s="53"/>
      <c r="E66" s="56"/>
      <c r="F66" s="56"/>
    </row>
    <row r="67" spans="1:6" ht="15" customHeight="1">
      <c r="A67" s="53"/>
      <c r="B67" s="53"/>
      <c r="C67" s="53"/>
      <c r="D67" s="53"/>
      <c r="E67" s="56"/>
      <c r="F67" s="56"/>
    </row>
    <row r="68" spans="1:6">
      <c r="A68" s="53"/>
      <c r="B68" s="53"/>
      <c r="C68" s="53"/>
      <c r="D68" s="53"/>
      <c r="E68" s="56"/>
      <c r="F68" s="56"/>
    </row>
    <row r="69" spans="1:6">
      <c r="A69" s="53"/>
      <c r="B69" s="53"/>
      <c r="C69" s="53"/>
      <c r="D69" s="53"/>
      <c r="E69" s="56"/>
      <c r="F69" s="56"/>
    </row>
    <row r="70" spans="1:6" ht="18.75" customHeight="1">
      <c r="A70" s="344" t="s">
        <v>36</v>
      </c>
      <c r="B70" s="344"/>
      <c r="C70" s="344"/>
      <c r="D70" s="344"/>
      <c r="E70" s="344"/>
      <c r="F70" s="344"/>
    </row>
    <row r="71" spans="1:6" ht="40.5" customHeight="1">
      <c r="A71" s="297">
        <v>1</v>
      </c>
      <c r="B71" s="57" t="s">
        <v>67</v>
      </c>
      <c r="C71" s="58"/>
      <c r="D71" s="59"/>
      <c r="E71" s="60"/>
      <c r="F71" s="61"/>
    </row>
    <row r="72" spans="1:6" ht="16.5" customHeight="1">
      <c r="A72" s="297"/>
      <c r="B72" s="62" t="s">
        <v>68</v>
      </c>
      <c r="C72" s="47" t="s">
        <v>18</v>
      </c>
      <c r="D72" s="218">
        <v>12</v>
      </c>
      <c r="E72" s="210">
        <v>3885</v>
      </c>
      <c r="F72" s="211">
        <f>D72*E72</f>
        <v>46620</v>
      </c>
    </row>
    <row r="73" spans="1:6">
      <c r="A73" s="297"/>
      <c r="B73" s="62" t="s">
        <v>69</v>
      </c>
      <c r="C73" s="47" t="s">
        <v>18</v>
      </c>
      <c r="D73" s="218">
        <v>12</v>
      </c>
      <c r="E73" s="210">
        <v>8076</v>
      </c>
      <c r="F73" s="212">
        <f>D73*E73</f>
        <v>96912</v>
      </c>
    </row>
    <row r="74" spans="1:6">
      <c r="A74" s="297"/>
      <c r="B74" s="62" t="s">
        <v>70</v>
      </c>
      <c r="C74" s="47" t="s">
        <v>18</v>
      </c>
      <c r="D74" s="218">
        <v>12</v>
      </c>
      <c r="E74" s="210">
        <v>799</v>
      </c>
      <c r="F74" s="212">
        <f>D74*E74</f>
        <v>9588</v>
      </c>
    </row>
    <row r="75" spans="1:6">
      <c r="A75" s="298"/>
      <c r="B75" s="62" t="s">
        <v>71</v>
      </c>
      <c r="C75" s="47" t="s">
        <v>18</v>
      </c>
      <c r="D75" s="218">
        <v>12</v>
      </c>
      <c r="E75" s="210">
        <v>5517</v>
      </c>
      <c r="F75" s="212">
        <f>D75*E75</f>
        <v>66204</v>
      </c>
    </row>
    <row r="76" spans="1:6" ht="38.25">
      <c r="A76" s="297">
        <v>2</v>
      </c>
      <c r="B76" s="57" t="s">
        <v>67</v>
      </c>
      <c r="C76" s="58"/>
      <c r="D76" s="219"/>
      <c r="E76" s="213"/>
      <c r="F76" s="214"/>
    </row>
    <row r="77" spans="1:6">
      <c r="A77" s="297"/>
      <c r="B77" s="39" t="s">
        <v>72</v>
      </c>
      <c r="C77" s="40" t="s">
        <v>18</v>
      </c>
      <c r="D77" s="63">
        <v>12</v>
      </c>
      <c r="E77" s="215">
        <v>3118</v>
      </c>
      <c r="F77" s="212">
        <f>D77*E77</f>
        <v>37416</v>
      </c>
    </row>
    <row r="78" spans="1:6">
      <c r="A78" s="297"/>
      <c r="B78" s="62" t="s">
        <v>73</v>
      </c>
      <c r="C78" s="47" t="s">
        <v>18</v>
      </c>
      <c r="D78" s="218">
        <v>12</v>
      </c>
      <c r="E78" s="210">
        <v>3201</v>
      </c>
      <c r="F78" s="212">
        <f>D78*E78</f>
        <v>38412</v>
      </c>
    </row>
    <row r="79" spans="1:6">
      <c r="A79" s="297"/>
      <c r="B79" s="62" t="s">
        <v>74</v>
      </c>
      <c r="C79" s="47" t="s">
        <v>18</v>
      </c>
      <c r="D79" s="218">
        <v>12</v>
      </c>
      <c r="E79" s="210">
        <v>550</v>
      </c>
      <c r="F79" s="212">
        <f>D79*E79</f>
        <v>6600</v>
      </c>
    </row>
    <row r="80" spans="1:6">
      <c r="A80" s="298"/>
      <c r="B80" s="62" t="s">
        <v>75</v>
      </c>
      <c r="C80" s="47" t="s">
        <v>18</v>
      </c>
      <c r="D80" s="218">
        <v>12</v>
      </c>
      <c r="E80" s="210">
        <v>4428</v>
      </c>
      <c r="F80" s="212">
        <f>D80*E80</f>
        <v>53136</v>
      </c>
    </row>
    <row r="81" spans="1:6" ht="51">
      <c r="A81" s="315">
        <v>3</v>
      </c>
      <c r="B81" s="164" t="s">
        <v>233</v>
      </c>
      <c r="C81" s="40"/>
      <c r="D81" s="63"/>
      <c r="E81" s="216"/>
      <c r="F81" s="212"/>
    </row>
    <row r="82" spans="1:6">
      <c r="A82" s="315"/>
      <c r="B82" s="39" t="s">
        <v>76</v>
      </c>
      <c r="C82" s="40" t="s">
        <v>39</v>
      </c>
      <c r="D82" s="63">
        <v>300</v>
      </c>
      <c r="E82" s="215">
        <v>56.4</v>
      </c>
      <c r="F82" s="212">
        <f t="shared" ref="F82:F87" si="1">D82*E82</f>
        <v>16920</v>
      </c>
    </row>
    <row r="83" spans="1:6">
      <c r="A83" s="315"/>
      <c r="B83" s="39" t="s">
        <v>77</v>
      </c>
      <c r="C83" s="40" t="s">
        <v>39</v>
      </c>
      <c r="D83" s="63">
        <v>250</v>
      </c>
      <c r="E83" s="215">
        <v>72.81</v>
      </c>
      <c r="F83" s="212">
        <f t="shared" si="1"/>
        <v>18202.5</v>
      </c>
    </row>
    <row r="84" spans="1:6">
      <c r="A84" s="315"/>
      <c r="B84" s="39" t="s">
        <v>78</v>
      </c>
      <c r="C84" s="40" t="s">
        <v>39</v>
      </c>
      <c r="D84" s="63">
        <v>250</v>
      </c>
      <c r="E84" s="215">
        <v>264</v>
      </c>
      <c r="F84" s="212">
        <f t="shared" si="1"/>
        <v>66000</v>
      </c>
    </row>
    <row r="85" spans="1:6" ht="71.25" customHeight="1">
      <c r="A85" s="49">
        <v>5</v>
      </c>
      <c r="B85" s="164" t="s">
        <v>79</v>
      </c>
      <c r="C85" s="40" t="s">
        <v>39</v>
      </c>
      <c r="D85" s="63">
        <v>200</v>
      </c>
      <c r="E85" s="215">
        <v>247.19</v>
      </c>
      <c r="F85" s="212">
        <f t="shared" si="1"/>
        <v>49438</v>
      </c>
    </row>
    <row r="86" spans="1:6" ht="70.5" customHeight="1">
      <c r="A86" s="64">
        <v>6</v>
      </c>
      <c r="B86" s="39" t="s">
        <v>80</v>
      </c>
      <c r="C86" s="40" t="s">
        <v>39</v>
      </c>
      <c r="D86" s="63">
        <v>200</v>
      </c>
      <c r="E86" s="215">
        <v>165.36</v>
      </c>
      <c r="F86" s="212">
        <f t="shared" si="1"/>
        <v>33072</v>
      </c>
    </row>
    <row r="87" spans="1:6">
      <c r="A87" s="355">
        <v>7</v>
      </c>
      <c r="B87" s="316" t="s">
        <v>81</v>
      </c>
      <c r="C87" s="305" t="s">
        <v>18</v>
      </c>
      <c r="D87" s="308">
        <v>15</v>
      </c>
      <c r="E87" s="353">
        <v>311</v>
      </c>
      <c r="F87" s="346">
        <f t="shared" si="1"/>
        <v>4665</v>
      </c>
    </row>
    <row r="88" spans="1:6" ht="24.75" customHeight="1">
      <c r="A88" s="356"/>
      <c r="B88" s="316"/>
      <c r="C88" s="307"/>
      <c r="D88" s="310"/>
      <c r="E88" s="354"/>
      <c r="F88" s="347"/>
    </row>
    <row r="89" spans="1:6" ht="46.5" customHeight="1">
      <c r="A89" s="65">
        <v>8</v>
      </c>
      <c r="B89" s="39" t="s">
        <v>82</v>
      </c>
      <c r="C89" s="40" t="s">
        <v>18</v>
      </c>
      <c r="D89" s="63">
        <v>15</v>
      </c>
      <c r="E89" s="215">
        <v>280</v>
      </c>
      <c r="F89" s="212">
        <f>D89*E89</f>
        <v>4200</v>
      </c>
    </row>
    <row r="90" spans="1:6">
      <c r="A90" s="348">
        <v>9</v>
      </c>
      <c r="B90" s="316" t="s">
        <v>83</v>
      </c>
      <c r="C90" s="349" t="s">
        <v>18</v>
      </c>
      <c r="D90" s="350">
        <v>5</v>
      </c>
      <c r="E90" s="351">
        <v>450</v>
      </c>
      <c r="F90" s="352">
        <f>D90*E90</f>
        <v>2250</v>
      </c>
    </row>
    <row r="91" spans="1:6">
      <c r="A91" s="348"/>
      <c r="B91" s="316"/>
      <c r="C91" s="349"/>
      <c r="D91" s="350"/>
      <c r="E91" s="351"/>
      <c r="F91" s="352"/>
    </row>
    <row r="92" spans="1:6">
      <c r="A92" s="348"/>
      <c r="B92" s="316"/>
      <c r="C92" s="349"/>
      <c r="D92" s="350"/>
      <c r="E92" s="351"/>
      <c r="F92" s="352"/>
    </row>
    <row r="93" spans="1:6">
      <c r="A93" s="348"/>
      <c r="B93" s="316"/>
      <c r="C93" s="349"/>
      <c r="D93" s="350"/>
      <c r="E93" s="351"/>
      <c r="F93" s="352"/>
    </row>
    <row r="94" spans="1:6" ht="45.75" customHeight="1">
      <c r="A94" s="348"/>
      <c r="B94" s="316"/>
      <c r="C94" s="349"/>
      <c r="D94" s="350"/>
      <c r="E94" s="351"/>
      <c r="F94" s="352"/>
    </row>
    <row r="95" spans="1:6">
      <c r="A95" s="360">
        <v>10</v>
      </c>
      <c r="B95" s="361" t="s">
        <v>84</v>
      </c>
      <c r="C95" s="362"/>
      <c r="D95" s="363"/>
      <c r="E95" s="364"/>
      <c r="F95" s="345"/>
    </row>
    <row r="96" spans="1:6">
      <c r="A96" s="360"/>
      <c r="B96" s="361"/>
      <c r="C96" s="362"/>
      <c r="D96" s="363"/>
      <c r="E96" s="364"/>
      <c r="F96" s="345"/>
    </row>
    <row r="97" spans="1:6">
      <c r="A97" s="360"/>
      <c r="B97" s="361"/>
      <c r="C97" s="362"/>
      <c r="D97" s="363"/>
      <c r="E97" s="364"/>
      <c r="F97" s="345"/>
    </row>
    <row r="98" spans="1:6">
      <c r="A98" s="360"/>
      <c r="B98" s="361"/>
      <c r="C98" s="362"/>
      <c r="D98" s="363"/>
      <c r="E98" s="364"/>
      <c r="F98" s="345"/>
    </row>
    <row r="99" spans="1:6" ht="31.5" customHeight="1">
      <c r="A99" s="360"/>
      <c r="B99" s="361"/>
      <c r="C99" s="362"/>
      <c r="D99" s="363"/>
      <c r="E99" s="364"/>
      <c r="F99" s="345"/>
    </row>
    <row r="100" spans="1:6">
      <c r="A100" s="360"/>
      <c r="B100" s="66" t="s">
        <v>85</v>
      </c>
      <c r="C100" s="67" t="s">
        <v>39</v>
      </c>
      <c r="D100" s="220">
        <v>400</v>
      </c>
      <c r="E100" s="176">
        <v>700</v>
      </c>
      <c r="F100" s="178">
        <f>D100*E100</f>
        <v>280000</v>
      </c>
    </row>
    <row r="101" spans="1:6">
      <c r="A101" s="357" t="s">
        <v>17</v>
      </c>
      <c r="B101" s="358"/>
      <c r="C101" s="358"/>
      <c r="D101" s="358"/>
      <c r="E101" s="359"/>
      <c r="F101" s="217">
        <f>SUM(F70:F100)</f>
        <v>829635.5</v>
      </c>
    </row>
    <row r="102" spans="1:6">
      <c r="A102" s="68"/>
      <c r="B102" s="69"/>
      <c r="C102" s="70"/>
      <c r="D102" s="70"/>
      <c r="E102" s="71"/>
      <c r="F102" s="72"/>
    </row>
    <row r="103" spans="1:6">
      <c r="A103" s="53"/>
      <c r="B103" s="73"/>
      <c r="C103" s="74"/>
      <c r="D103" s="74"/>
      <c r="E103" s="56"/>
      <c r="F103" s="56"/>
    </row>
    <row r="104" spans="1:6">
      <c r="A104" s="53"/>
      <c r="B104" s="53"/>
      <c r="C104" s="53"/>
      <c r="D104" s="53"/>
      <c r="E104" s="56"/>
      <c r="F104" s="56"/>
    </row>
  </sheetData>
  <mergeCells count="57">
    <mergeCell ref="A101:E101"/>
    <mergeCell ref="A95:A100"/>
    <mergeCell ref="B95:B99"/>
    <mergeCell ref="C95:C99"/>
    <mergeCell ref="D95:D99"/>
    <mergeCell ref="E95:E99"/>
    <mergeCell ref="F95:F99"/>
    <mergeCell ref="F87:F88"/>
    <mergeCell ref="A90:A94"/>
    <mergeCell ref="B90:B94"/>
    <mergeCell ref="C90:C94"/>
    <mergeCell ref="D90:D94"/>
    <mergeCell ref="E90:E94"/>
    <mergeCell ref="F90:F94"/>
    <mergeCell ref="E87:E88"/>
    <mergeCell ref="A87:A88"/>
    <mergeCell ref="B87:B88"/>
    <mergeCell ref="C87:C88"/>
    <mergeCell ref="D87:D88"/>
    <mergeCell ref="A81:A84"/>
    <mergeCell ref="A24:A33"/>
    <mergeCell ref="B24:B33"/>
    <mergeCell ref="C24:C33"/>
    <mergeCell ref="D24:D33"/>
    <mergeCell ref="A37:A39"/>
    <mergeCell ref="A41:E41"/>
    <mergeCell ref="A70:F70"/>
    <mergeCell ref="A71:A75"/>
    <mergeCell ref="A76:A80"/>
    <mergeCell ref="E24:E33"/>
    <mergeCell ref="F24:F33"/>
    <mergeCell ref="A15:A16"/>
    <mergeCell ref="B15:B16"/>
    <mergeCell ref="A17:A18"/>
    <mergeCell ref="B17:B18"/>
    <mergeCell ref="A22:A23"/>
    <mergeCell ref="B22:B23"/>
    <mergeCell ref="C22:C23"/>
    <mergeCell ref="D22:D23"/>
    <mergeCell ref="E22:E23"/>
    <mergeCell ref="F22:F23"/>
    <mergeCell ref="F10:F11"/>
    <mergeCell ref="E10:E11"/>
    <mergeCell ref="A1:F1"/>
    <mergeCell ref="A2:F2"/>
    <mergeCell ref="A3:F3"/>
    <mergeCell ref="A4:F4"/>
    <mergeCell ref="A7:F7"/>
    <mergeCell ref="B5:G5"/>
    <mergeCell ref="A8:A9"/>
    <mergeCell ref="B8:B9"/>
    <mergeCell ref="C8:C9"/>
    <mergeCell ref="D8:D9"/>
    <mergeCell ref="A10:A11"/>
    <mergeCell ref="B10:B11"/>
    <mergeCell ref="C10:C11"/>
    <mergeCell ref="D10:D1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J42"/>
  <sheetViews>
    <sheetView topLeftCell="A10" workbookViewId="0">
      <selection activeCell="F19" sqref="F19"/>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ustomHeight="1">
      <c r="A1" s="324" t="s">
        <v>263</v>
      </c>
      <c r="B1" s="324"/>
      <c r="C1" s="324"/>
      <c r="D1" s="324"/>
      <c r="E1" s="324"/>
      <c r="F1" s="324"/>
    </row>
    <row r="2" spans="1:10" s="1" customFormat="1" ht="18">
      <c r="A2" s="277" t="s">
        <v>5</v>
      </c>
      <c r="B2" s="277"/>
      <c r="C2" s="277"/>
      <c r="D2" s="277"/>
      <c r="E2" s="277"/>
      <c r="F2" s="277"/>
    </row>
    <row r="3" spans="1:10" s="1" customFormat="1" ht="18">
      <c r="A3" s="277" t="s">
        <v>37</v>
      </c>
      <c r="B3" s="277"/>
      <c r="C3" s="277"/>
      <c r="D3" s="277"/>
      <c r="E3" s="277"/>
      <c r="F3" s="277"/>
    </row>
    <row r="4" spans="1:10" s="1" customFormat="1" ht="18">
      <c r="A4" s="277" t="s">
        <v>6</v>
      </c>
      <c r="B4" s="277"/>
      <c r="C4" s="277"/>
      <c r="D4" s="277"/>
      <c r="E4" s="277"/>
      <c r="F4" s="277"/>
    </row>
    <row r="5" spans="1:10" s="1" customFormat="1" ht="18" customHeight="1">
      <c r="A5" s="324" t="s">
        <v>313</v>
      </c>
      <c r="B5" s="324"/>
      <c r="C5" s="324"/>
      <c r="D5" s="324"/>
      <c r="E5" s="324"/>
      <c r="F5" s="324"/>
    </row>
    <row r="6" spans="1:10" s="1" customFormat="1" ht="18">
      <c r="A6" s="93"/>
      <c r="B6" s="277"/>
      <c r="C6" s="277"/>
      <c r="D6" s="277"/>
      <c r="E6" s="277"/>
      <c r="F6" s="93"/>
    </row>
    <row r="7" spans="1:10" s="1" customFormat="1">
      <c r="A7" s="278"/>
      <c r="B7" s="278"/>
      <c r="C7" s="278"/>
      <c r="D7" s="278"/>
      <c r="E7" s="278"/>
      <c r="F7" s="278"/>
    </row>
    <row r="8" spans="1:10" s="1" customFormat="1" ht="34.5" customHeight="1">
      <c r="A8" s="2" t="s">
        <v>7</v>
      </c>
      <c r="B8" s="371" t="s">
        <v>8</v>
      </c>
      <c r="C8" s="371"/>
      <c r="D8" s="371"/>
      <c r="E8" s="371"/>
      <c r="F8" s="371"/>
    </row>
    <row r="9" spans="1:10" s="1" customFormat="1" ht="15.75">
      <c r="A9" s="372" t="s">
        <v>38</v>
      </c>
      <c r="B9" s="372"/>
      <c r="C9" s="372"/>
      <c r="D9" s="372"/>
      <c r="E9" s="372"/>
      <c r="F9" s="372"/>
    </row>
    <row r="10" spans="1:10">
      <c r="A10" s="373" t="s">
        <v>10</v>
      </c>
      <c r="B10" s="373" t="s">
        <v>11</v>
      </c>
      <c r="C10" s="373" t="s">
        <v>12</v>
      </c>
      <c r="D10" s="375" t="s">
        <v>19</v>
      </c>
      <c r="E10" s="6" t="s">
        <v>14</v>
      </c>
      <c r="F10" s="7" t="s">
        <v>20</v>
      </c>
      <c r="G10" s="5"/>
      <c r="H10" s="5"/>
      <c r="I10" s="5"/>
      <c r="J10" s="5"/>
    </row>
    <row r="11" spans="1:10">
      <c r="A11" s="374"/>
      <c r="B11" s="374"/>
      <c r="C11" s="374"/>
      <c r="D11" s="376"/>
      <c r="E11" s="6" t="s">
        <v>16</v>
      </c>
      <c r="F11" s="7" t="s">
        <v>16</v>
      </c>
      <c r="G11" s="5"/>
      <c r="H11" s="5"/>
      <c r="I11" s="5"/>
      <c r="J11" s="5"/>
    </row>
    <row r="12" spans="1:10" ht="51">
      <c r="A12" s="8">
        <v>1</v>
      </c>
      <c r="B12" s="9" t="s">
        <v>21</v>
      </c>
      <c r="C12" s="10" t="s">
        <v>22</v>
      </c>
      <c r="D12" s="205">
        <f>'N.W.C(M.S) 1'!AD54</f>
        <v>18.399999999999999</v>
      </c>
      <c r="E12" s="11">
        <v>1130</v>
      </c>
      <c r="F12" s="12">
        <f>D12*E12</f>
        <v>20792</v>
      </c>
      <c r="G12" s="13"/>
      <c r="H12" s="13"/>
      <c r="I12" s="13"/>
      <c r="J12" s="13"/>
    </row>
    <row r="13" spans="1:10" ht="63.75">
      <c r="A13" s="8">
        <v>2</v>
      </c>
      <c r="B13" s="14" t="s">
        <v>23</v>
      </c>
      <c r="C13" s="10" t="s">
        <v>22</v>
      </c>
      <c r="D13" s="205">
        <f>'N.W.C(M.S) 1'!AD55</f>
        <v>6.8999999999999995</v>
      </c>
      <c r="E13" s="11">
        <v>985</v>
      </c>
      <c r="F13" s="12">
        <f t="shared" ref="F13:F18" si="0">D13*E13</f>
        <v>6796.4999999999991</v>
      </c>
      <c r="G13" s="13"/>
      <c r="H13" s="13"/>
      <c r="I13" s="13"/>
      <c r="J13" s="13"/>
    </row>
    <row r="14" spans="1:10" ht="38.25">
      <c r="A14" s="8">
        <v>3</v>
      </c>
      <c r="B14" s="14" t="s">
        <v>24</v>
      </c>
      <c r="C14" s="10" t="s">
        <v>25</v>
      </c>
      <c r="D14" s="205">
        <f>'N.W.C(M.S) 1'!AD54</f>
        <v>18.399999999999999</v>
      </c>
      <c r="E14" s="15">
        <v>54</v>
      </c>
      <c r="F14" s="12">
        <f t="shared" si="0"/>
        <v>993.59999999999991</v>
      </c>
      <c r="G14" s="5"/>
      <c r="H14" s="5"/>
      <c r="I14" s="5"/>
      <c r="J14" s="5"/>
    </row>
    <row r="15" spans="1:10" ht="38.25">
      <c r="A15" s="8">
        <v>4</v>
      </c>
      <c r="B15" s="14" t="s">
        <v>26</v>
      </c>
      <c r="C15" s="10" t="s">
        <v>25</v>
      </c>
      <c r="D15" s="205">
        <f>'N.W.C(M.S) 1'!AD57</f>
        <v>8.0499999999999989</v>
      </c>
      <c r="E15" s="16">
        <v>83</v>
      </c>
      <c r="F15" s="12">
        <f t="shared" si="0"/>
        <v>668.14999999999986</v>
      </c>
      <c r="G15" s="5"/>
      <c r="H15" s="5"/>
      <c r="I15" s="5"/>
      <c r="J15" s="5"/>
    </row>
    <row r="16" spans="1:10" ht="38.25">
      <c r="A16" s="8">
        <v>5</v>
      </c>
      <c r="B16" s="14" t="s">
        <v>27</v>
      </c>
      <c r="C16" s="10" t="s">
        <v>25</v>
      </c>
      <c r="D16" s="205">
        <v>10</v>
      </c>
      <c r="E16" s="15">
        <v>151</v>
      </c>
      <c r="F16" s="12">
        <f t="shared" si="0"/>
        <v>1510</v>
      </c>
      <c r="G16" s="5"/>
      <c r="H16" s="5"/>
      <c r="I16" s="5"/>
      <c r="J16" s="5"/>
    </row>
    <row r="17" spans="1:10" ht="25.5">
      <c r="A17" s="8">
        <v>6</v>
      </c>
      <c r="B17" s="14" t="s">
        <v>28</v>
      </c>
      <c r="C17" s="10" t="s">
        <v>25</v>
      </c>
      <c r="D17" s="205">
        <f>D41</f>
        <v>12.649999999999999</v>
      </c>
      <c r="E17" s="15">
        <v>72</v>
      </c>
      <c r="F17" s="12">
        <f t="shared" si="0"/>
        <v>910.8</v>
      </c>
      <c r="G17" s="5"/>
      <c r="H17" s="5"/>
      <c r="I17" s="5"/>
      <c r="J17" s="5"/>
    </row>
    <row r="18" spans="1:10" ht="25.5">
      <c r="A18" s="8">
        <v>7</v>
      </c>
      <c r="B18" s="14" t="s">
        <v>29</v>
      </c>
      <c r="C18" s="10" t="s">
        <v>25</v>
      </c>
      <c r="D18" s="205">
        <f>50</f>
        <v>50</v>
      </c>
      <c r="E18" s="15">
        <v>70</v>
      </c>
      <c r="F18" s="12">
        <f t="shared" si="0"/>
        <v>3500</v>
      </c>
      <c r="G18" s="5"/>
      <c r="H18" s="5"/>
      <c r="I18" s="5"/>
      <c r="J18" s="5"/>
    </row>
    <row r="19" spans="1:10">
      <c r="A19" s="377" t="s">
        <v>17</v>
      </c>
      <c r="B19" s="378"/>
      <c r="C19" s="378"/>
      <c r="D19" s="378"/>
      <c r="E19" s="379"/>
      <c r="F19" s="17">
        <f>SUM(F12:F18)</f>
        <v>35171.050000000003</v>
      </c>
      <c r="G19" s="5"/>
      <c r="H19" s="5"/>
      <c r="I19" s="5"/>
      <c r="J19" s="5"/>
    </row>
    <row r="20" spans="1:10" s="1" customFormat="1">
      <c r="A20" s="18"/>
      <c r="B20" s="18"/>
      <c r="C20" s="18"/>
      <c r="D20" s="18"/>
      <c r="E20" s="18"/>
      <c r="F20" s="19"/>
      <c r="G20" s="5"/>
      <c r="H20" s="5"/>
      <c r="I20" s="5"/>
      <c r="J20" s="5"/>
    </row>
    <row r="21" spans="1:10" s="1" customFormat="1">
      <c r="A21" s="18"/>
      <c r="B21" s="18"/>
      <c r="C21" s="18"/>
      <c r="D21" s="18"/>
      <c r="E21" s="18"/>
      <c r="F21" s="19"/>
      <c r="G21" s="5"/>
      <c r="H21" s="5"/>
      <c r="I21" s="5"/>
      <c r="J21" s="5"/>
    </row>
    <row r="22" spans="1:10" s="1" customFormat="1">
      <c r="A22" s="18"/>
      <c r="B22" s="18"/>
      <c r="C22" s="18"/>
      <c r="D22" s="18"/>
      <c r="E22" s="18"/>
      <c r="F22" s="19"/>
      <c r="G22" s="5"/>
      <c r="H22" s="5"/>
      <c r="I22" s="5"/>
      <c r="J22" s="5"/>
    </row>
    <row r="23" spans="1:10" s="1" customFormat="1">
      <c r="A23" s="18"/>
      <c r="B23" s="18"/>
      <c r="C23" s="18"/>
      <c r="D23" s="18"/>
      <c r="E23" s="18"/>
      <c r="F23" s="19"/>
      <c r="G23" s="5"/>
      <c r="H23" s="5"/>
      <c r="I23" s="5"/>
      <c r="J23" s="5"/>
    </row>
    <row r="24" spans="1:10" s="1" customFormat="1">
      <c r="A24" s="18"/>
      <c r="B24" s="18"/>
      <c r="C24" s="18"/>
      <c r="D24" s="18"/>
      <c r="E24" s="18"/>
      <c r="F24" s="19"/>
      <c r="G24" s="5"/>
      <c r="H24" s="5"/>
      <c r="I24" s="5"/>
      <c r="J24" s="5"/>
    </row>
    <row r="25" spans="1:10" s="1" customFormat="1">
      <c r="A25" s="18"/>
      <c r="B25" s="18"/>
      <c r="C25" s="18"/>
      <c r="D25" s="18"/>
      <c r="E25" s="18"/>
      <c r="F25" s="19"/>
      <c r="G25" s="5"/>
      <c r="H25" s="5"/>
      <c r="I25" s="5"/>
      <c r="J25" s="5"/>
    </row>
    <row r="26" spans="1:10" s="1" customFormat="1">
      <c r="A26" s="18"/>
      <c r="B26" s="18"/>
      <c r="C26" s="18"/>
      <c r="D26" s="18"/>
      <c r="E26" s="18"/>
      <c r="F26" s="19"/>
      <c r="G26" s="5"/>
      <c r="H26" s="5"/>
      <c r="I26" s="5"/>
      <c r="J26" s="5"/>
    </row>
    <row r="27" spans="1:10" s="1" customFormat="1">
      <c r="A27" s="18"/>
      <c r="B27" s="18"/>
      <c r="C27" s="18"/>
      <c r="D27" s="18"/>
      <c r="E27" s="18"/>
      <c r="F27" s="19"/>
      <c r="G27" s="5"/>
      <c r="H27" s="5"/>
      <c r="I27" s="5"/>
      <c r="J27" s="5"/>
    </row>
    <row r="28" spans="1:10" s="1" customFormat="1">
      <c r="A28" s="18"/>
      <c r="B28" s="18"/>
      <c r="C28" s="18"/>
      <c r="D28" s="18"/>
      <c r="E28" s="18"/>
      <c r="F28" s="19"/>
      <c r="G28" s="5"/>
      <c r="H28" s="5"/>
      <c r="I28" s="5"/>
      <c r="J28" s="5"/>
    </row>
    <row r="29" spans="1:10" s="1" customFormat="1">
      <c r="A29" s="18"/>
      <c r="B29" s="18"/>
      <c r="C29" s="18"/>
      <c r="D29" s="18"/>
      <c r="E29" s="18"/>
      <c r="F29" s="19"/>
      <c r="G29" s="5"/>
      <c r="H29" s="5"/>
      <c r="I29" s="5"/>
      <c r="J29" s="5"/>
    </row>
    <row r="30" spans="1:10" s="1" customFormat="1">
      <c r="A30" s="18"/>
      <c r="B30" s="18"/>
      <c r="C30" s="18"/>
      <c r="D30" s="18"/>
      <c r="E30" s="18"/>
      <c r="F30" s="19"/>
      <c r="G30" s="5"/>
      <c r="H30" s="5"/>
      <c r="I30" s="5"/>
      <c r="J30" s="5"/>
    </row>
    <row r="31" spans="1:10" s="1" customFormat="1">
      <c r="A31" s="18"/>
      <c r="B31" s="18"/>
      <c r="C31" s="18"/>
      <c r="D31" s="18"/>
      <c r="E31" s="18"/>
      <c r="F31" s="19"/>
      <c r="G31" s="5"/>
      <c r="H31" s="5"/>
      <c r="I31" s="5"/>
      <c r="J31" s="5"/>
    </row>
    <row r="32" spans="1:10" s="1" customFormat="1">
      <c r="A32" s="18"/>
      <c r="B32" s="18"/>
      <c r="C32" s="18"/>
      <c r="D32" s="18"/>
      <c r="E32" s="18"/>
      <c r="F32" s="19"/>
      <c r="G32" s="5"/>
      <c r="H32" s="5"/>
      <c r="I32" s="5"/>
      <c r="J32" s="5"/>
    </row>
    <row r="33" spans="1:10" s="1" customFormat="1">
      <c r="A33" s="18"/>
      <c r="B33" s="18"/>
      <c r="C33" s="18"/>
      <c r="D33" s="18"/>
      <c r="E33" s="18"/>
      <c r="F33" s="19"/>
      <c r="G33" s="5"/>
      <c r="H33" s="5"/>
      <c r="I33" s="5"/>
      <c r="J33" s="5"/>
    </row>
    <row r="34" spans="1:10" s="1" customFormat="1">
      <c r="A34" s="18"/>
      <c r="B34" s="18"/>
      <c r="C34" s="18"/>
      <c r="D34" s="18"/>
      <c r="E34" s="18"/>
      <c r="F34" s="19"/>
      <c r="G34" s="5"/>
      <c r="H34" s="5"/>
      <c r="I34" s="5"/>
      <c r="J34" s="5"/>
    </row>
    <row r="35" spans="1:10" s="1" customFormat="1">
      <c r="A35" s="18"/>
      <c r="B35" s="18"/>
      <c r="C35" s="18"/>
      <c r="D35" s="18"/>
      <c r="E35" s="18"/>
      <c r="F35" s="19"/>
      <c r="G35" s="5"/>
      <c r="H35" s="5"/>
      <c r="I35" s="5"/>
      <c r="J35" s="5"/>
    </row>
    <row r="36" spans="1:10" s="1" customFormat="1">
      <c r="A36" s="18"/>
      <c r="B36" s="18"/>
      <c r="C36" s="18"/>
      <c r="D36" s="18"/>
      <c r="E36" s="18"/>
      <c r="F36" s="19"/>
      <c r="G36" s="5"/>
      <c r="H36" s="5"/>
      <c r="I36" s="5"/>
      <c r="J36" s="5"/>
    </row>
    <row r="37" spans="1:10" ht="15.75">
      <c r="A37" s="365" t="s">
        <v>30</v>
      </c>
      <c r="B37" s="366"/>
      <c r="C37" s="366"/>
      <c r="D37" s="366"/>
      <c r="E37" s="366"/>
      <c r="F37" s="367"/>
      <c r="G37" s="5"/>
      <c r="H37" s="5"/>
      <c r="I37" s="5"/>
      <c r="J37" s="5"/>
    </row>
    <row r="38" spans="1:10" ht="51">
      <c r="A38" s="20">
        <v>1</v>
      </c>
      <c r="B38" s="14" t="s">
        <v>31</v>
      </c>
      <c r="C38" s="10" t="s">
        <v>25</v>
      </c>
      <c r="D38" s="205">
        <f>D39</f>
        <v>18.399999999999999</v>
      </c>
      <c r="E38" s="206">
        <v>318</v>
      </c>
      <c r="F38" s="207">
        <f t="shared" ref="F38:F40" si="1">D38*E38</f>
        <v>5851.2</v>
      </c>
      <c r="G38" s="5"/>
      <c r="H38" s="5"/>
      <c r="I38" s="5"/>
      <c r="J38" s="5"/>
    </row>
    <row r="39" spans="1:10" ht="51">
      <c r="A39" s="20">
        <v>2</v>
      </c>
      <c r="B39" s="14" t="s">
        <v>32</v>
      </c>
      <c r="C39" s="10" t="s">
        <v>25</v>
      </c>
      <c r="D39" s="205">
        <f>D12</f>
        <v>18.399999999999999</v>
      </c>
      <c r="E39" s="206">
        <v>333</v>
      </c>
      <c r="F39" s="207">
        <f t="shared" si="1"/>
        <v>6127.2</v>
      </c>
      <c r="G39" s="5"/>
      <c r="H39" s="5"/>
      <c r="I39" s="5"/>
      <c r="J39" s="5"/>
    </row>
    <row r="40" spans="1:10" ht="38.25">
      <c r="A40" s="20">
        <v>3</v>
      </c>
      <c r="B40" s="14" t="s">
        <v>33</v>
      </c>
      <c r="C40" s="10" t="s">
        <v>25</v>
      </c>
      <c r="D40" s="205">
        <v>50</v>
      </c>
      <c r="E40" s="206">
        <v>280</v>
      </c>
      <c r="F40" s="207">
        <f t="shared" si="1"/>
        <v>14000</v>
      </c>
      <c r="G40" s="5"/>
      <c r="H40" s="5"/>
      <c r="I40" s="5"/>
      <c r="J40" s="5"/>
    </row>
    <row r="41" spans="1:10" ht="38.25">
      <c r="A41" s="8">
        <v>4</v>
      </c>
      <c r="B41" s="14" t="s">
        <v>34</v>
      </c>
      <c r="C41" s="10" t="s">
        <v>25</v>
      </c>
      <c r="D41" s="205">
        <f>'N.W.C(M.S) 1'!AD51</f>
        <v>12.649999999999999</v>
      </c>
      <c r="E41" s="208">
        <v>3980</v>
      </c>
      <c r="F41" s="208">
        <f>D41*E41</f>
        <v>50346.999999999993</v>
      </c>
      <c r="G41" s="5"/>
      <c r="H41" s="5"/>
      <c r="I41" s="5"/>
      <c r="J41" s="5"/>
    </row>
    <row r="42" spans="1:10">
      <c r="A42" s="368" t="s">
        <v>35</v>
      </c>
      <c r="B42" s="369"/>
      <c r="C42" s="369"/>
      <c r="D42" s="369"/>
      <c r="E42" s="370"/>
      <c r="F42" s="209">
        <f>SUM(F38:F41)</f>
        <v>76325.399999999994</v>
      </c>
      <c r="G42" s="5"/>
      <c r="H42" s="5"/>
      <c r="I42" s="5"/>
      <c r="J42" s="5"/>
    </row>
  </sheetData>
  <mergeCells count="16">
    <mergeCell ref="A37:F37"/>
    <mergeCell ref="A42:E42"/>
    <mergeCell ref="A1:F1"/>
    <mergeCell ref="A2:F2"/>
    <mergeCell ref="A3:F3"/>
    <mergeCell ref="A4:F4"/>
    <mergeCell ref="A5:F5"/>
    <mergeCell ref="A7:F7"/>
    <mergeCell ref="B8:F8"/>
    <mergeCell ref="A9:F9"/>
    <mergeCell ref="A10:A11"/>
    <mergeCell ref="B10:B11"/>
    <mergeCell ref="C10:C11"/>
    <mergeCell ref="D10:D11"/>
    <mergeCell ref="A19:E19"/>
    <mergeCell ref="B6:E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summaryYY</vt:lpstr>
      <vt:lpstr>Rehabil (m.s) 1</vt:lpstr>
      <vt:lpstr>Rehabil( est) 1</vt:lpstr>
      <vt:lpstr>N.W.C(M.S) 1</vt:lpstr>
      <vt:lpstr>CIVIL EST 1</vt:lpstr>
      <vt:lpstr>Plumb 1</vt:lpstr>
      <vt:lpstr>ELE 1</vt:lpstr>
      <vt:lpstr>'Rehabil( est) 1'!Print_Area</vt:lpstr>
      <vt:lpstr>'CIVIL EST 1'!Print_Titles</vt:lpstr>
      <vt:lpstr>'ELE 1'!Print_Titles</vt:lpstr>
      <vt:lpstr>'Plumb 1'!Print_Titles</vt:lpstr>
      <vt:lpstr>'Rehabil( est)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2016-02-20T08:35:12Z</cp:lastPrinted>
  <dcterms:created xsi:type="dcterms:W3CDTF">2015-12-29T11:17:13Z</dcterms:created>
  <dcterms:modified xsi:type="dcterms:W3CDTF">2016-03-30T12:23:40Z</dcterms:modified>
</cp:coreProperties>
</file>